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92.168.1.26\transporte-escolar.doc\2025\3 - DOCUMENTOS TÉCNICOS\03 - LICITAÇÃO COMPARTILHADA 2026\03 - Tabelas e demais arquivos\"/>
    </mc:Choice>
  </mc:AlternateContent>
  <xr:revisionPtr revIDLastSave="0" documentId="13_ncr:1_{8087E96F-5912-4494-8299-DC21DF953E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NSPORTE TERCEIRIZADO" sheetId="2" r:id="rId1"/>
  </sheets>
  <definedNames>
    <definedName name="_xlnm._FilterDatabase" localSheetId="0" hidden="1">'TRANSPORTE TERCEIRIZADO'!$A$3:$L$103</definedName>
    <definedName name="_xlnm.Print_Area" localSheetId="0">'TRANSPORTE TERCEIRIZADO'!$A$1:$L$156</definedName>
  </definedNames>
  <calcPr calcId="181029"/>
</workbook>
</file>

<file path=xl/calcChain.xml><?xml version="1.0" encoding="utf-8"?>
<calcChain xmlns="http://schemas.openxmlformats.org/spreadsheetml/2006/main">
  <c r="K152" i="2" l="1"/>
  <c r="J152" i="2"/>
  <c r="I152" i="2"/>
  <c r="H152" i="2"/>
  <c r="G152" i="2"/>
  <c r="L152" i="2"/>
  <c r="F152" i="2"/>
  <c r="J143" i="2"/>
  <c r="J138" i="2"/>
  <c r="J97" i="2"/>
  <c r="J92" i="2"/>
  <c r="J87" i="2"/>
  <c r="J65" i="2"/>
  <c r="J59" i="2"/>
</calcChain>
</file>

<file path=xl/sharedStrings.xml><?xml version="1.0" encoding="utf-8"?>
<sst xmlns="http://schemas.openxmlformats.org/spreadsheetml/2006/main" count="179" uniqueCount="120">
  <si>
    <t>Veículo</t>
  </si>
  <si>
    <t>Codigo da(s)
Rota(s)</t>
  </si>
  <si>
    <t>Tipo de Veículo</t>
  </si>
  <si>
    <t>Km Diário</t>
  </si>
  <si>
    <t>Km pav</t>
  </si>
  <si>
    <t>Km Npav</t>
  </si>
  <si>
    <t>15 passageiros</t>
  </si>
  <si>
    <t>23 passageiros</t>
  </si>
  <si>
    <t>41 passageiros</t>
  </si>
  <si>
    <t>Descrição do Itinerário</t>
  </si>
  <si>
    <t>Rota</t>
  </si>
  <si>
    <t>ESTADUAL</t>
  </si>
  <si>
    <t>MUNICIPAL</t>
  </si>
  <si>
    <r>
      <t xml:space="preserve">IDA INTEGRAL E VOLTA PARCIAL - EEEFM DAVID ROLDI - SÃO BENTO (POSTO TREVO) - RODOVIA ES -080 - SÍTIO RECREIO - RODOVIA ES - 080 - ESCOLA DAVID ROLDI - </t>
    </r>
    <r>
      <rPr>
        <b/>
        <sz val="12"/>
        <color theme="1"/>
        <rFont val="Arial"/>
        <family val="2"/>
      </rPr>
      <t xml:space="preserve">MATUTINO </t>
    </r>
  </si>
  <si>
    <r>
      <t xml:space="preserve">IDA PARCIAL E VOLTA INTEGRAL - EEEFM DAVID ROLDI - SÃO BENTO (POSTO TREVO) - RODOVIA ES -080 - SÍTIO RECREIO - RODOVIA ES - 080 - ESCOLA DAVID ROLDI - </t>
    </r>
    <r>
      <rPr>
        <b/>
        <sz val="12"/>
        <color theme="1"/>
        <rFont val="Arial"/>
        <family val="2"/>
      </rPr>
      <t>VESPERTINO</t>
    </r>
  </si>
  <si>
    <t>COMPARTILHADA</t>
  </si>
  <si>
    <r>
      <t xml:space="preserve">IDA COMPARTILHADA - EMEIEF SANTA JULIA - SÃO PEDRINHO - BARRA DE SANTA JÚLIA -  EMEIEF SANTA JULIA - ESTADUAL SEGUE CONEXÃO COM A ROTA 20252955006 - </t>
    </r>
    <r>
      <rPr>
        <b/>
        <sz val="12"/>
        <color theme="1"/>
        <rFont val="Arial"/>
        <family val="2"/>
      </rPr>
      <t>MATUTINO</t>
    </r>
  </si>
  <si>
    <r>
      <t xml:space="preserve">RETORNO ESTADUAL INTEGRAL - EMEIEF SANTA JULIA - TANCREDINHO - IGREJA DE SANTO ANTÔNIO - AREIÃO - RETORNO PELA IGREJA LUTERANA - TANCREDINHO - EMEIEF SANTA JULIA  -  ESTADUAL SEGUE CONEXÃO COM A ROTA 20252955016 - </t>
    </r>
    <r>
      <rPr>
        <b/>
        <sz val="12"/>
        <color theme="1"/>
        <rFont val="Arial"/>
        <family val="2"/>
      </rPr>
      <t xml:space="preserve">MATUTINO </t>
    </r>
  </si>
  <si>
    <r>
      <t xml:space="preserve">RETORNO ESTADUAL INTEGRAL - EMEIEF SANTA JULIA - SÃO PEDRINHO - BARRA DE SANTA JÚLIA -  EMEIEF SANTA JULIA - </t>
    </r>
    <r>
      <rPr>
        <b/>
        <sz val="12"/>
        <color theme="1"/>
        <rFont val="Arial"/>
        <family val="2"/>
      </rPr>
      <t>MATUTINO</t>
    </r>
  </si>
  <si>
    <r>
      <t xml:space="preserve">IDA  COMPARTILHADA - EMEIEF SANTA JULIA - SÃO PEDRO - FAMÍLIA CLABUNDE - FAMÍLIA DONDONI - PROPRIEDADE PALMERINDO BARATELA - FAMÍLIA CASSANI - FAMÍLIA NUNES - ESTADUAL SEGUE CONEXÃO COM A ROTA 20252955006 - </t>
    </r>
    <r>
      <rPr>
        <b/>
        <sz val="12"/>
        <color theme="1"/>
        <rFont val="Arial"/>
        <family val="2"/>
      </rPr>
      <t xml:space="preserve">MATUTINO </t>
    </r>
  </si>
  <si>
    <r>
      <t xml:space="preserve">IDA COMPARTILHADA -  EMEIEF SANTA JULIA - BARRA DE SANTA JULIA - SANTA MARIA - SÃO PEDRO – ESCOLA -ESTADUAL SEGUE CONEXÃO COM A ROTA 20252955006 - </t>
    </r>
    <r>
      <rPr>
        <b/>
        <sz val="12"/>
        <color theme="1"/>
        <rFont val="Arial"/>
        <family val="2"/>
      </rPr>
      <t>MATUTINO</t>
    </r>
  </si>
  <si>
    <r>
      <t xml:space="preserve">VOLTA  INTEGRAL - EMEIEF SANTA JULIA - BARRA DE SANTA JULIA - SANTA MARIA - SÃO PEDRO - FAMÍLIA CLABUNDE - FAMÍLIA DONDONI - PROPRIEDADE PALMERINDO BARATELA - FAMÍLIA CASSANI - FAMÍLIA NUNES - ESTADUAL SEGUE CONEXÃO COM A ROTA 20252955006 - </t>
    </r>
    <r>
      <rPr>
        <b/>
        <sz val="12"/>
        <color theme="1"/>
        <rFont val="Arial"/>
        <family val="2"/>
      </rPr>
      <t xml:space="preserve">MATUTINO </t>
    </r>
  </si>
  <si>
    <r>
      <t xml:space="preserve">IDA E VOLTA INTEGRAL - EEEFM DAVID ROLDI - SÃO DALMÁCIO - VILA DOS MARRECOS - PINGA FOGO - PONTE DO 25 - FAMÍLIA CALCI - IGREJA SÃO DALMÁCIO - VILA PERONI - ALAMBIQUE CAIPIRA - CELSO BOZETTI - ESCOLA DAVID ROLDI - </t>
    </r>
    <r>
      <rPr>
        <b/>
        <sz val="12"/>
        <color theme="1"/>
        <rFont val="Arial"/>
        <family val="2"/>
      </rPr>
      <t xml:space="preserve">MATUTINO </t>
    </r>
  </si>
  <si>
    <r>
      <t xml:space="preserve">IDA E VOLTA INTEGRAL - EEEFM DAVID ROLDI - VILA TOREZANI  - SÃO JACINTO - SAÚDE - CAMPO DO MAIN - CENTRO - SÃO ROQUINHO - ESQUADRIAS BASSANI - ESCOLA DAVID ROLDI - </t>
    </r>
    <r>
      <rPr>
        <b/>
        <sz val="12"/>
        <color theme="1"/>
        <rFont val="Arial"/>
        <family val="2"/>
      </rPr>
      <t>VESPERTINO</t>
    </r>
  </si>
  <si>
    <r>
      <t xml:space="preserve">IDA COMPARTILHADA - EMEIEF SANTA JULIA - TANCREDINHO - IGREJA DE SANTO ANTÔNIO - AREIÃO - EMEIEF SANTA JULIA - ESTADUAL SEGUE CONEXÃO COM A ROTA 20252955016 - </t>
    </r>
    <r>
      <rPr>
        <b/>
        <sz val="12"/>
        <color theme="1"/>
        <rFont val="Arial"/>
        <family val="2"/>
      </rPr>
      <t xml:space="preserve">MATUTINO </t>
    </r>
  </si>
  <si>
    <r>
      <t xml:space="preserve">IDA COMPARTILHADA - EMEIEF SANTA JULIA - AREIÃO - FAMÍLIA BELING - TANCREDINHO VIA IGREJA LUTERANA - EMEIEF SANTA JULIA - ESTADUAL SEGUE CONEXÃO COM A ROTA 20252955016 - </t>
    </r>
    <r>
      <rPr>
        <b/>
        <sz val="12"/>
        <color theme="1"/>
        <rFont val="Arial"/>
        <family val="2"/>
      </rPr>
      <t xml:space="preserve">MATUTINO </t>
    </r>
  </si>
  <si>
    <r>
      <t>IDA E VOLTA INTEGRAL ESTADUAL - EMEIEF SANTA JULIA -  EEEFM DAVID ROLDI -</t>
    </r>
    <r>
      <rPr>
        <b/>
        <sz val="12"/>
        <color theme="1"/>
        <rFont val="Arial"/>
        <family val="2"/>
      </rPr>
      <t xml:space="preserve"> MATUTINO </t>
    </r>
  </si>
  <si>
    <r>
      <t xml:space="preserve">IDA E VOLTA INTEGRAL ESTADUAL - EMEIEF SANTA JULIA -  EEEFM DAVID ROLDI - </t>
    </r>
    <r>
      <rPr>
        <b/>
        <sz val="12"/>
        <color theme="1"/>
        <rFont val="Arial"/>
        <family val="2"/>
      </rPr>
      <t>MATUTINO</t>
    </r>
  </si>
  <si>
    <r>
      <t xml:space="preserve">IDA E VOLTA INTEGRAL - EEEFM DAVID ROLDI - JACUTINGA - ALTO SANTA LUZIA - CÓRREGO FRIO - ESCOLA DAVID ROLDI - </t>
    </r>
    <r>
      <rPr>
        <b/>
        <sz val="12"/>
        <color theme="1"/>
        <rFont val="Arial"/>
        <family val="2"/>
      </rPr>
      <t>MATUTINO</t>
    </r>
  </si>
  <si>
    <r>
      <t xml:space="preserve">IDA E VOLTA INTEGRAL - EMEIEF SANTA JULIA - TANCREDO - FAMÍLIA LUCHI - FAMÍLIA BRUNOW - FAMÍLIA ZORTEA - IGREJA DE TANCREDO - FAMÍLIA DIPRÉ - ESCOLA - ESTADUAL SEGUE CONEXÃO COM A ROTA  20252955006 - </t>
    </r>
    <r>
      <rPr>
        <b/>
        <sz val="12"/>
        <color theme="1"/>
        <rFont val="Arial"/>
        <family val="2"/>
      </rPr>
      <t>MATUTINO</t>
    </r>
  </si>
  <si>
    <r>
      <t xml:space="preserve">IDA E VOLTA INTEGRAL - EEEFM DAVID ROLDI - SÃO JACINTO - COMUNIDADE DE SAGRADO - CÓRREGO DA SAÚDE - PICADÃO - VILA TOREZANI -CENTRO - ESCOLA - </t>
    </r>
    <r>
      <rPr>
        <b/>
        <sz val="12"/>
        <color theme="1"/>
        <rFont val="Arial"/>
        <family val="2"/>
      </rPr>
      <t>MATUTINO</t>
    </r>
  </si>
  <si>
    <r>
      <t xml:space="preserve">IDA COMPARTILHADA - EMEIEF VALE DO CANAÃ - SÃO SEBASTIÃO - CÓRREGO SECO - CABECEIRA DE SÃO BENTO(GROTA KJ MADEIRAS) - EMEIEF VALE DO CANAÃ - EEEFM DAVID ROLDI  - </t>
    </r>
    <r>
      <rPr>
        <b/>
        <sz val="12"/>
        <color theme="1"/>
        <rFont val="Arial"/>
        <family val="2"/>
      </rPr>
      <t xml:space="preserve">MATUTINO </t>
    </r>
  </si>
  <si>
    <r>
      <t xml:space="preserve">VOLTA INTEGRAL - EEEFM DAVID ROLDI - SÃO ROQUINHO - CÓRREGO SECO - FAMÍLIA LIMA - ESCOLA  - </t>
    </r>
    <r>
      <rPr>
        <b/>
        <sz val="12"/>
        <color theme="1"/>
        <rFont val="Arial"/>
        <family val="2"/>
      </rPr>
      <t>MATUTINO</t>
    </r>
    <r>
      <rPr>
        <sz val="12"/>
        <color theme="1"/>
        <rFont val="Arial"/>
        <family val="2"/>
      </rPr>
      <t xml:space="preserve"> </t>
    </r>
  </si>
  <si>
    <r>
      <t xml:space="preserve">IDA E  VOLTA INTEGRAL - EEEFM DAVID ROLDI - SÃO ROQUINHO - ESQUADRIAS BASSANI - SÃO SEBASTIÃO - EEEFM DAVID ROLDI - </t>
    </r>
    <r>
      <rPr>
        <b/>
        <sz val="12"/>
        <color theme="1"/>
        <rFont val="Arial"/>
        <family val="2"/>
      </rPr>
      <t>MATUTINO</t>
    </r>
  </si>
  <si>
    <r>
      <t xml:space="preserve">IDA E VOLTA INTEGRAL - EEEFM DAVID ROLDI - PROPRIEDADE VALTIM LUIZ - IGREJA DE SÃO FRANCISCO DE ASSIS - ALTO SANTA JULIA - FAMÍLIA ALVES - EEEFM DAVID ROLDI  - </t>
    </r>
    <r>
      <rPr>
        <b/>
        <sz val="12"/>
        <color theme="1"/>
        <rFont val="Arial"/>
        <family val="2"/>
      </rPr>
      <t xml:space="preserve">MATUTINO </t>
    </r>
  </si>
  <si>
    <r>
      <t xml:space="preserve">CONEXÃO IDA E VOLTA INTEGRAL - CONEXÃO COM A ROTA 20252955008 - ENTRADA DE SANTA ROSA - SANTA ROSA - FAMÍLIA MARIANI  - </t>
    </r>
    <r>
      <rPr>
        <b/>
        <sz val="12"/>
        <color theme="1"/>
        <rFont val="Arial"/>
        <family val="2"/>
      </rPr>
      <t xml:space="preserve">MATUTINO </t>
    </r>
  </si>
  <si>
    <r>
      <t xml:space="preserve">IDA E VOLTA INTEGRAL - CABECEIRA DO RIO MUTUM - SÃO JACINTO - TREVO DE SÃO JACINTO - EEEFM DAVID ROLDI  - </t>
    </r>
    <r>
      <rPr>
        <b/>
        <sz val="12"/>
        <color theme="1"/>
        <rFont val="Arial"/>
        <family val="2"/>
      </rPr>
      <t xml:space="preserve">MATUTINO </t>
    </r>
  </si>
  <si>
    <r>
      <t>IDA PARCIAL E VOLTA INTEGRAL MUNICIPAL - EMEIEF SANTA JULIA - AREIÃO - FAMÍLIA MOSCHEN - BELING - TANCREDINHO VIA IGREJA LUTERANA - EMEIEF SANTA JULIA</t>
    </r>
    <r>
      <rPr>
        <b/>
        <sz val="12"/>
        <color theme="1"/>
        <rFont val="Arial"/>
        <family val="2"/>
      </rPr>
      <t xml:space="preserve"> - VESPERTINO</t>
    </r>
  </si>
  <si>
    <r>
      <t xml:space="preserve">IDA PARCIAL E VOLTA INTEGRAL MUNICIPAL - EMEIEF SANTA JULIA - SÃO PEDRINHO - BARRA DE SANTA JULIA - SANTA JULIA - EMEIEF SANTA JULIA </t>
    </r>
    <r>
      <rPr>
        <b/>
        <sz val="12"/>
        <color theme="1"/>
        <rFont val="Arial"/>
        <family val="2"/>
      </rPr>
      <t>- VESPERTINO</t>
    </r>
  </si>
  <si>
    <r>
      <t xml:space="preserve">IDA PARCIAL E VOLTA INTEGRAL MUNICIPAL - EMEIEF SANTA JULIA - TANCREDINHO VIA SANTO ANTÔNIO - AREIÃO - EMEIEF SANTA JULIA - </t>
    </r>
    <r>
      <rPr>
        <b/>
        <sz val="12"/>
        <color theme="1"/>
        <rFont val="Arial"/>
        <family val="2"/>
      </rPr>
      <t>VESPERTINO</t>
    </r>
  </si>
  <si>
    <r>
      <t>IDA PARCIAL E VOLTA INTEGRAL MUNICIPAL -  EMEIEF SANTA JULIA - SÃO PEDRO - FAMÍLIA CLABUNDE - FAMÍLIA DONDONI - PROPRIEDADE PALMERINDO BARATELA - FAMÍLIA CASSANI - FAMÍLIA NUNES - COMUNIDADE NOSSA SENHORA DO BRASIL - ESCOLA</t>
    </r>
    <r>
      <rPr>
        <b/>
        <sz val="12"/>
        <color theme="1"/>
        <rFont val="Arial"/>
        <family val="2"/>
      </rPr>
      <t xml:space="preserve"> - VESPERTINO</t>
    </r>
  </si>
  <si>
    <t>23 passageiros (Com acessibilidade)</t>
  </si>
  <si>
    <r>
      <t xml:space="preserve">IDA INTEGRAL E VOLTA PARCIAL - EMEIEF VALE DO CANAÃ - AGÊNCIA BANESTES - ESCOLA </t>
    </r>
    <r>
      <rPr>
        <b/>
        <sz val="12"/>
        <color theme="1"/>
        <rFont val="Arial"/>
        <family val="2"/>
      </rPr>
      <t>- MATUTINO</t>
    </r>
  </si>
  <si>
    <r>
      <t xml:space="preserve">IDA PARCIAL E VOLTA INTEGRAL - EMEIEF VALE DO CANAÃ - AGÊNCIA BANESTES - ESCOLA - </t>
    </r>
    <r>
      <rPr>
        <b/>
        <sz val="12"/>
        <color theme="1"/>
        <rFont val="Arial"/>
        <family val="2"/>
      </rPr>
      <t>VESPERTINO</t>
    </r>
  </si>
  <si>
    <r>
      <t xml:space="preserve">IDA INTEGRAL E VOLTA PARCIAL - EMEIEF VALE DO CANAÃ - RODOVIA ES 080 - SÃO BENTO - SÍTIO RECREIO - ESCOLA - </t>
    </r>
    <r>
      <rPr>
        <b/>
        <sz val="12"/>
        <color theme="1"/>
        <rFont val="Arial"/>
        <family val="2"/>
      </rPr>
      <t>MATUTINO</t>
    </r>
  </si>
  <si>
    <r>
      <t xml:space="preserve">IDA PARCIAL E VOLTA INTEGRAL - EMEIEF VALE DO CANAÃ - RODOVIA ES 080 - SÃO BENTO - SÍTIO RECREIO - ESCOLA </t>
    </r>
    <r>
      <rPr>
        <b/>
        <sz val="12"/>
        <color theme="1"/>
        <rFont val="Arial"/>
        <family val="2"/>
      </rPr>
      <t>- VESPERTINO</t>
    </r>
  </si>
  <si>
    <r>
      <t xml:space="preserve">IDA INTEGRAL E VOLTA PARCIAL - EMEIEF VALE DO CANAÃ - CASA NOBRE - RODOVIÁRIA - VILA VERDE - ESCOLA </t>
    </r>
    <r>
      <rPr>
        <b/>
        <sz val="12"/>
        <color theme="1"/>
        <rFont val="Arial"/>
        <family val="2"/>
      </rPr>
      <t>- MATUTINO</t>
    </r>
  </si>
  <si>
    <r>
      <t xml:space="preserve">IDA PARCIAL E VOLTA INTEGRAL - EMEIEF VALE DO CANAÃ - CASA NOBRE - RODOVIÁRIA - VILA VERDE - ESCOLA </t>
    </r>
    <r>
      <rPr>
        <b/>
        <sz val="12"/>
        <color theme="1"/>
        <rFont val="Arial"/>
        <family val="2"/>
      </rPr>
      <t>- VESPERTINO</t>
    </r>
  </si>
  <si>
    <r>
      <t xml:space="preserve">VOLTA PARCIAL MUNICIPAL -  EMEIEF VALE DO CANAÃ - SÃO SEBASTIÃO - CÓRREGO SECO - CABECEIRA DE SÃO BENTO (GROTA KJ MADEIRAS) - ESCOLA </t>
    </r>
    <r>
      <rPr>
        <b/>
        <sz val="12"/>
        <color theme="1"/>
        <rFont val="Arial"/>
        <family val="2"/>
      </rPr>
      <t>- MATUTINO</t>
    </r>
  </si>
  <si>
    <r>
      <t xml:space="preserve">IDA PARCIAL E VOLTA INTEGRAL MUNICIPAL -  EMEIEF VALE DO CANAÃ - SÃO SEBASTIÃO - CÓRREGO SECO - CABECEIRA DE SÃO BENTO (GROTA KJ MADEIRAS) - ESCOLA </t>
    </r>
    <r>
      <rPr>
        <b/>
        <sz val="12"/>
        <color theme="1"/>
        <rFont val="Arial"/>
        <family val="2"/>
      </rPr>
      <t>-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VESPERTINO</t>
    </r>
  </si>
  <si>
    <r>
      <t xml:space="preserve">IDA INTEGRAL E VOLTA PARCIAL - EMEIEF VALE DO CANAÃ - SÃO SEBASTIÃO - ESQUADRIAS BASSANI - ESCOLA </t>
    </r>
    <r>
      <rPr>
        <b/>
        <sz val="12"/>
        <color theme="1"/>
        <rFont val="Arial"/>
        <family val="2"/>
      </rPr>
      <t>- MATUTINO</t>
    </r>
  </si>
  <si>
    <r>
      <t xml:space="preserve">IDA PARCIAL E VOLTA INTEGRAL - EMEIEF VALE DO CANAÃ - SÃO SEBASTIÃO - ESQUADRIAS BASSANI - ESCOLA </t>
    </r>
    <r>
      <rPr>
        <b/>
        <sz val="12"/>
        <color theme="1"/>
        <rFont val="Arial"/>
        <family val="2"/>
      </rPr>
      <t>- VESPERTINO</t>
    </r>
  </si>
  <si>
    <r>
      <t xml:space="preserve">IDA PARCIAL E VOLTA INTEGRAL - EMEIEF SANTA JULIA - CAPITEL DE ITAÇU - TANCREDO - FAMÍLIA FONTANA - FAMÍLIA LUCHI - ESCOLA - </t>
    </r>
    <r>
      <rPr>
        <b/>
        <sz val="12"/>
        <color theme="1"/>
        <rFont val="Arial"/>
        <family val="2"/>
      </rPr>
      <t>VESPERTINO</t>
    </r>
  </si>
  <si>
    <r>
      <t xml:space="preserve">IDA INTEGRAL E VOLTA PARCIAL - EMEIEF SANTA JULIA - CAPITEL DE ITAÇU - TANCREDO - FAMÍLIA FONTANA - FAMÍLIA LUCHI - ESCOLA - </t>
    </r>
    <r>
      <rPr>
        <b/>
        <sz val="12"/>
        <color theme="1"/>
        <rFont val="Arial"/>
        <family val="2"/>
      </rPr>
      <t>MATUTINO</t>
    </r>
  </si>
  <si>
    <r>
      <t xml:space="preserve">VOLTA PARCIAL MUNICIPAL - EMEIEF SANTA JULIA - AREIÃO - FAMÍLIA MOSCHEN - BELING - TANCREDINHO VIA IGREJA LUTERANA - EMEIEF SANTA JULIA </t>
    </r>
    <r>
      <rPr>
        <b/>
        <sz val="12"/>
        <color theme="1"/>
        <rFont val="Arial"/>
        <family val="2"/>
      </rPr>
      <t>- MATUTINO</t>
    </r>
  </si>
  <si>
    <r>
      <t xml:space="preserve">VOLTA PARCIAL MUNICIPAL -  EMEIEF SANTA JULIA - TANCREDINHO VIA SANTO ANTÔNIO - AREIÃO - EMEIEF SANTA JULIA </t>
    </r>
    <r>
      <rPr>
        <b/>
        <sz val="12"/>
        <color theme="1"/>
        <rFont val="Arial"/>
        <family val="2"/>
      </rPr>
      <t>- MATUTINO</t>
    </r>
  </si>
  <si>
    <r>
      <t xml:space="preserve">VOLTA PARCIAL MUNICIPAL - EMEIEF SANTA JULIA - SÃO PEDRINHO - BARRA DE SANTA JULIA - SANTA JULIA - EMEIEF SANTA JULIA - </t>
    </r>
    <r>
      <rPr>
        <b/>
        <sz val="12"/>
        <color theme="1"/>
        <rFont val="Arial"/>
        <family val="2"/>
      </rPr>
      <t>MATUTINO</t>
    </r>
  </si>
  <si>
    <r>
      <t>IDA INTEGRAL E VOLTA PARCIAL - EMEIEF SANTA JULIA - FAMÍLIA KERKOVSKY - GROTA DA FAMÍLIA DONADIA - FAMÍLIA DALTOÉ - FAMÍLIA JEJESKY - ESCOLA</t>
    </r>
    <r>
      <rPr>
        <b/>
        <sz val="12"/>
        <color theme="1"/>
        <rFont val="Arial"/>
        <family val="2"/>
      </rPr>
      <t xml:space="preserve"> -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MATUTINO</t>
    </r>
  </si>
  <si>
    <r>
      <t xml:space="preserve">IDA PARCIAL E VOLTA INTEGRAL MUNICIPAL - EMEIEF SANTA JULIA - FAMÍLIA KERKOVSKY - GROTA DA FAMÍLIA DONADIA - FAMÍLIA DALTOÉ - FAMÍLIA JEJESKY - ESCOLA - </t>
    </r>
    <r>
      <rPr>
        <b/>
        <sz val="12"/>
        <color theme="1"/>
        <rFont val="Arial"/>
        <family val="2"/>
      </rPr>
      <t>VESPERTINO</t>
    </r>
  </si>
  <si>
    <r>
      <t xml:space="preserve">IDA PARCIAL E VOLTA INTEGRAL MUNICIPAL - IDA PARCIAL E VOLTA INTEGRAL MUNICIPAL - EMEIEF SANTA JULIA - BARRA DE SANTA JULIA - SANTA MARIA - SÃO PEDRO - ESCOLA </t>
    </r>
    <r>
      <rPr>
        <b/>
        <sz val="12"/>
        <color theme="1"/>
        <rFont val="Arial"/>
        <family val="2"/>
      </rPr>
      <t>- VESPERTINO</t>
    </r>
  </si>
  <si>
    <r>
      <t>VOLTA PARCIAL MUNICIPAL - EMEIEF SANTA JULIA - BARRA DE SANTA JULIA - SANTA MARIA - SÃO PEDRO - ESCOLA -</t>
    </r>
    <r>
      <rPr>
        <b/>
        <sz val="12"/>
        <color theme="1"/>
        <rFont val="Arial"/>
        <family val="2"/>
      </rPr>
      <t xml:space="preserve"> MATUTINO</t>
    </r>
  </si>
  <si>
    <r>
      <t>VOLTA PARCIAL MUNICIPAL - EMEIEF SANTA JULIA - SÃO PEDRO - FAMÍLIA CLABUNDE - FAMÍLIA DONDONI - PROPRIEDADE PALMERINDO BARATELA - FAMÍLIA CASSANI - FAMÍLIA NUNES - COMUNIDADE NOSSA SENHORA DO BRASIL - ESCOLA</t>
    </r>
    <r>
      <rPr>
        <b/>
        <sz val="12"/>
        <color theme="1"/>
        <rFont val="Arial"/>
        <family val="2"/>
      </rPr>
      <t xml:space="preserve"> - MATUTINO</t>
    </r>
  </si>
  <si>
    <r>
      <t>IDA INTEGRAL E VOLTA PARCIAL MUNICIPAL - EMEIEF DARLY NERTY VERVLOET - SANTA ROSA - SÃO PEDRO - PICADÃO - ESCOLA -</t>
    </r>
    <r>
      <rPr>
        <b/>
        <sz val="12"/>
        <color theme="1"/>
        <rFont val="Arial"/>
        <family val="2"/>
      </rPr>
      <t xml:space="preserve"> MATUTINO</t>
    </r>
  </si>
  <si>
    <r>
      <t>IDA PARCIAL E VOLTA INTEGRAL MUNICIPAL - EMEIEF DARLY NERTY VERVLOET - SANTA ROSA - SÃO PEDRO - PICADÃO - ESCOLA</t>
    </r>
    <r>
      <rPr>
        <b/>
        <sz val="12"/>
        <color theme="1"/>
        <rFont val="Arial"/>
        <family val="2"/>
      </rPr>
      <t xml:space="preserve"> - VESPERTINO</t>
    </r>
  </si>
  <si>
    <r>
      <t>IDA INTEGRAL E VOLTA PARCIAL MUNICIPAL - EMEIEF DARLY NERTY VERVLOET - CÓRREGO DA SAÚDE (GROTA BONATTI, BERTHOLO E GALON) - EMEIEF DARLY NERTY VERVLOET</t>
    </r>
    <r>
      <rPr>
        <b/>
        <sz val="12"/>
        <color theme="1"/>
        <rFont val="Arial"/>
        <family val="2"/>
      </rPr>
      <t xml:space="preserve"> - MATUTINO</t>
    </r>
  </si>
  <si>
    <r>
      <t xml:space="preserve">IDA INTEGRAL E VOLTA PARCIAL MUNICIPAL - EMEIEF DARLY NERTY VERVLOET -CABECEIRA DE SÃO JACINTO - GROTAS - ESCOLA </t>
    </r>
    <r>
      <rPr>
        <b/>
        <sz val="12"/>
        <color theme="1"/>
        <rFont val="Arial"/>
        <family val="2"/>
      </rPr>
      <t>- MATUTINO</t>
    </r>
  </si>
  <si>
    <r>
      <t>IDA INTEGRAL E VOLTA PARCIAL MUNICIPAL - EMEIEF DARLY NERTY VERVLOET - ALTO MILITÃO - MILITÃO - VILA CONCEIÇÃO - ESCOLA (VEÍCULO COM ACESSIBILIDADE)</t>
    </r>
    <r>
      <rPr>
        <b/>
        <sz val="12"/>
        <color theme="1"/>
        <rFont val="Arial"/>
        <family val="2"/>
      </rPr>
      <t xml:space="preserve"> - MATUTINO</t>
    </r>
  </si>
  <si>
    <r>
      <t xml:space="preserve">IDA INTEGRAL E VOLTA PARCIAL MUNICIPAL - EMEIEF LUIZ MÔNICO - FAZENDA SOPHIA - CÓRREGO MISTERIOSO - SÃO BRAZ - ALTO SANTA LUZIA - ESCOLA - </t>
    </r>
    <r>
      <rPr>
        <b/>
        <sz val="12"/>
        <color theme="1"/>
        <rFont val="Arial"/>
        <family val="2"/>
      </rPr>
      <t xml:space="preserve">MATUTINO </t>
    </r>
  </si>
  <si>
    <r>
      <t>IDA INTEGRAL E VOLTA PARCIAL MUNICIPAL - EMEIEF LUIZ MÔNICO - CRISTO REI - CÓRREGO MISTERIOSO - JACUTINGA - ESCOLA</t>
    </r>
    <r>
      <rPr>
        <b/>
        <sz val="12"/>
        <color theme="1"/>
        <rFont val="Arial"/>
        <family val="2"/>
      </rPr>
      <t xml:space="preserve">  - MATUTINO </t>
    </r>
  </si>
  <si>
    <r>
      <t>IDA INTEGRAL E VOLTA PARCIAL MUNICIPAL - EMEIEF LUIZ MÔNICO - JACUTINGA - VILA REGES - CRISTO REI - CÓRREGO MISTERIOSO - ESCOLA</t>
    </r>
    <r>
      <rPr>
        <b/>
        <sz val="12"/>
        <color theme="1"/>
        <rFont val="Arial"/>
        <family val="2"/>
      </rPr>
      <t xml:space="preserve">  - MATUTINO </t>
    </r>
  </si>
  <si>
    <r>
      <t xml:space="preserve">IDA INTEGRAL E VOLTA PARCIAL MUNICIPAL - EMEIEF LUIZ MÔNICO - ALTO TANCREDO - SANTA JÚLIA - ESCOLA </t>
    </r>
    <r>
      <rPr>
        <b/>
        <sz val="12"/>
        <color theme="1"/>
        <rFont val="Arial"/>
        <family val="2"/>
      </rPr>
      <t>- MATUTINO</t>
    </r>
  </si>
  <si>
    <r>
      <t xml:space="preserve">IDA INTEGRAL E VOLTA PARCIAL MUNICIPAL - EMEIEF LUIZ MÔNICO - ALTO BOA VISTA - FAMÍLIA GHISOLFI - CUADOR - FAMÍLIA
PUGNAL - FAMÍLIA ROSSI - ESCOLA </t>
    </r>
    <r>
      <rPr>
        <b/>
        <sz val="12"/>
        <color theme="1"/>
        <rFont val="Arial"/>
        <family val="2"/>
      </rPr>
      <t>- MATUTINO</t>
    </r>
  </si>
  <si>
    <r>
      <t>IDA INTEGRAL E VOLTA PARCIAL MUNICIPAL - EMEIEF LUIZ MÔNICO - ALTO SANTA LUZIA - CÓRREGO FRIO - SÃO BRÁS - ALTO BOA VISTA - EMEIEF LUIZ MÔNICO</t>
    </r>
    <r>
      <rPr>
        <b/>
        <sz val="12"/>
        <color theme="1"/>
        <rFont val="Arial"/>
        <family val="2"/>
      </rPr>
      <t xml:space="preserve"> - MATUTINO</t>
    </r>
  </si>
  <si>
    <r>
      <t xml:space="preserve">IDA PARCIAL E VOLTA INTEGRAL MUNICIPAL - EMEIEF DARLY NERTY VERVLOET -CABECEIRA DE SÃO JACINTO - GROTAS - ESCOLA </t>
    </r>
    <r>
      <rPr>
        <b/>
        <sz val="12"/>
        <color theme="1"/>
        <rFont val="Arial"/>
        <family val="2"/>
      </rPr>
      <t>- VESPERTINO</t>
    </r>
  </si>
  <si>
    <r>
      <t>IDA PARCIAL E VOLTA INTEGRAL MUNICIPAL - EMEIEF DARLY NERTY VERVLOET - CÓRREGO DA SAÚDE (GROTA BONATTI, BERTHOLO E GALON) - EMEIEF DARLY NERTY VERVLOET</t>
    </r>
    <r>
      <rPr>
        <b/>
        <sz val="12"/>
        <color theme="1"/>
        <rFont val="Arial"/>
        <family val="2"/>
      </rPr>
      <t xml:space="preserve"> -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VESPERTINO</t>
    </r>
  </si>
  <si>
    <r>
      <t xml:space="preserve">IDA PARCIAL E VOLTA INTEGRAL MUNICIPAL - EMEIEF DARLY NERTY VERVLOET - ALTO MILITÃO - MILITÃO - VILA CONCEIÇÃO - ESCOLA (VEÍCULO COM ACESSIBILIDADE) </t>
    </r>
    <r>
      <rPr>
        <b/>
        <sz val="12"/>
        <color theme="1"/>
        <rFont val="Arial"/>
        <family val="2"/>
      </rPr>
      <t>- VESPERTINO</t>
    </r>
  </si>
  <si>
    <r>
      <t>IDA PARCIAL E VOLTA INTEGRAL MUNICIPAL - EMEIEF LUIZ MÔNICO - FAZENDA SOPHIA - CÓRREGO MISTERIOSO - SÃO BRAZ - ALTO SANTA LUZIA - ESCOLA</t>
    </r>
    <r>
      <rPr>
        <b/>
        <sz val="12"/>
        <color theme="1"/>
        <rFont val="Arial"/>
        <family val="2"/>
      </rPr>
      <t xml:space="preserve"> - VESPERTINO </t>
    </r>
  </si>
  <si>
    <r>
      <t xml:space="preserve">IDA PARCIAL E VOLTA INTEGRAL MUNICIPAL -  EMEIEF LUIZ MÔNICO - CRISTO REI - CÓRREGO MISTERIOSO - JACUTINGA - ESCOLA </t>
    </r>
    <r>
      <rPr>
        <b/>
        <sz val="12"/>
        <color theme="1"/>
        <rFont val="Arial"/>
        <family val="2"/>
      </rPr>
      <t>- VESPERTINO</t>
    </r>
  </si>
  <si>
    <r>
      <t xml:space="preserve">IDA PARCIAL E VOLTA INTEGRAL MUNICIPAL - EMEIEF LUIZ MÔNICO - JACUTINGA - VILA REGES - CRISTO REI - CÓRREGO MISTERIOSO - ESCOLA </t>
    </r>
    <r>
      <rPr>
        <b/>
        <sz val="12"/>
        <color theme="1"/>
        <rFont val="Arial"/>
        <family val="2"/>
      </rPr>
      <t>- VESPERTINO</t>
    </r>
  </si>
  <si>
    <r>
      <t xml:space="preserve">IDA PARCIAL E VOLTA INTEGRAL MUNICIPAL - EMEIEF LUIZ MÔNICO - ALTO TANCREDO - SANTA JÚLIA - ESCOLA  </t>
    </r>
    <r>
      <rPr>
        <b/>
        <sz val="12"/>
        <color theme="1"/>
        <rFont val="Arial"/>
        <family val="2"/>
      </rPr>
      <t>- VESPERTINO</t>
    </r>
  </si>
  <si>
    <r>
      <t>IDA PARCIAL E VOLTA INTEGRAL MUNICIPAL - EMEIEF LUIZ MÔNICO - ALTO BOA VISTA - FAMÍLIA GHISOLFI - CUADOR - FAMÍLIA PUGNAL - FAMÍLIA ROSSI - ESCOLA</t>
    </r>
    <r>
      <rPr>
        <b/>
        <sz val="12"/>
        <color theme="1"/>
        <rFont val="Arial"/>
        <family val="2"/>
      </rPr>
      <t xml:space="preserve"> - VESPERTINO</t>
    </r>
  </si>
  <si>
    <r>
      <t>IDA PARCIAL E VOLTA INTEGRAL MUNICIPAL - EMEIEF LUIZ MÔNICO - ALTO SANTA LUZIA - CÓRREGO FRIO - SÃO BRÁS - ALTO BOA VISTA - EMEIEF LUIZ MÔNICO</t>
    </r>
    <r>
      <rPr>
        <b/>
        <sz val="12"/>
        <color theme="1"/>
        <rFont val="Arial"/>
        <family val="2"/>
      </rPr>
      <t xml:space="preserve"> - VESPERTINO</t>
    </r>
  </si>
  <si>
    <t>42 passageiros (Com acessibilidade)</t>
  </si>
  <si>
    <t>15 passageiros (Com acessibilidade)</t>
  </si>
  <si>
    <t>GRUPO 01</t>
  </si>
  <si>
    <t>GRUPO 26</t>
  </si>
  <si>
    <t>GRUPO 25</t>
  </si>
  <si>
    <t>GRUPO 24</t>
  </si>
  <si>
    <t>GRUPO 23</t>
  </si>
  <si>
    <t>GRUPO 22</t>
  </si>
  <si>
    <t>GRUPO 21</t>
  </si>
  <si>
    <t>GRUPO 20</t>
  </si>
  <si>
    <t>GRUPO 19</t>
  </si>
  <si>
    <t>GRUPO 18</t>
  </si>
  <si>
    <t>GRUPO 17</t>
  </si>
  <si>
    <t>GRUPO 16</t>
  </si>
  <si>
    <t>GRUPO 15</t>
  </si>
  <si>
    <t>GRUPO 14</t>
  </si>
  <si>
    <t>GRUPO 13</t>
  </si>
  <si>
    <t>GRUPO 12</t>
  </si>
  <si>
    <t>GRUPO 11</t>
  </si>
  <si>
    <t>GRUPO 10</t>
  </si>
  <si>
    <t>GRUPO 09</t>
  </si>
  <si>
    <t>GRUPO 08</t>
  </si>
  <si>
    <t>GRUPO 07</t>
  </si>
  <si>
    <t>GRUPO 06</t>
  </si>
  <si>
    <t>GRUPO 05</t>
  </si>
  <si>
    <t>GRUPO 04</t>
  </si>
  <si>
    <t>GRUPO 03</t>
  </si>
  <si>
    <t>GRUPO 02</t>
  </si>
  <si>
    <t>MEDIÇÃO DO KM VARIÁVEL</t>
  </si>
  <si>
    <t>Custo Fixo</t>
  </si>
  <si>
    <t>Valor Total</t>
  </si>
  <si>
    <t>Valor Unitário - Km pav</t>
  </si>
  <si>
    <t>Valor Unitário - Km Npav</t>
  </si>
  <si>
    <t>VALORES GLOBAIS - MÉDIA/SOMA</t>
  </si>
  <si>
    <t>OBSERVAÇÕES:</t>
  </si>
  <si>
    <t>* SÃO PREVISTOS MONITORES EM TODOS OS GRUPOS.</t>
  </si>
  <si>
    <t>* SÃO ESTIMADOS 203 DIAS LETIVOS PARA O CALENDÁRIO ESCOLAR DE 2026;</t>
  </si>
  <si>
    <t>MUNICÍPIO DE SÃO ROQUE DO CANAÃ - TRANSPORTE ESCOLAR - EQUIPE DE PLANEJAMENTO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</si>
</sst>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>
    <font>
      <sz val="11"/>
      <color theme="1"/>
      <name val="Calibri"/>
      <charset val="134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4" fontId="1" fillId="4" borderId="17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4" fontId="2" fillId="3" borderId="2" xfId="1" applyFont="1" applyFill="1" applyBorder="1" applyAlignment="1">
      <alignment horizontal="center" vertical="center"/>
    </xf>
    <xf numFmtId="44" fontId="2" fillId="3" borderId="4" xfId="1" applyFont="1" applyFill="1" applyBorder="1" applyAlignment="1">
      <alignment horizontal="center" vertical="center"/>
    </xf>
    <xf numFmtId="44" fontId="2" fillId="3" borderId="3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/>
    </xf>
    <xf numFmtId="44" fontId="2" fillId="3" borderId="3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4" fontId="2" fillId="3" borderId="4" xfId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B51C-B77B-45F5-BA1E-A786CD87395E}">
  <sheetPr>
    <pageSetUpPr fitToPage="1"/>
  </sheetPr>
  <dimension ref="A1:L156"/>
  <sheetViews>
    <sheetView showGridLines="0" tabSelected="1" view="pageBreakPreview" zoomScale="80" zoomScaleNormal="80" zoomScaleSheetLayoutView="80" workbookViewId="0">
      <selection activeCell="I117" sqref="I117:I120"/>
    </sheetView>
  </sheetViews>
  <sheetFormatPr defaultColWidth="26.85546875" defaultRowHeight="15"/>
  <cols>
    <col min="1" max="1" width="9.7109375" style="1" bestFit="1" customWidth="1"/>
    <col min="2" max="2" width="15.85546875" style="1" bestFit="1" customWidth="1"/>
    <col min="3" max="3" width="21" style="1" bestFit="1" customWidth="1"/>
    <col min="4" max="4" width="59.28515625" style="1" customWidth="1"/>
    <col min="5" max="5" width="23.140625" style="1" bestFit="1" customWidth="1"/>
    <col min="6" max="6" width="17.5703125" style="1" customWidth="1"/>
    <col min="7" max="8" width="12.5703125" style="1" bestFit="1" customWidth="1"/>
    <col min="9" max="9" width="17.28515625" style="1" bestFit="1" customWidth="1"/>
    <col min="10" max="10" width="14.140625" style="1" bestFit="1" customWidth="1"/>
    <col min="11" max="11" width="17.7109375" style="1" bestFit="1" customWidth="1"/>
    <col min="12" max="12" width="21" style="1" bestFit="1" customWidth="1"/>
    <col min="13" max="16384" width="26.85546875" style="1"/>
  </cols>
  <sheetData>
    <row r="1" spans="1:12" ht="47.25" customHeight="1">
      <c r="A1" s="45" t="s">
        <v>119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5.75">
      <c r="A2" s="46"/>
      <c r="B2" s="46"/>
      <c r="C2" s="47"/>
      <c r="D2" s="47"/>
      <c r="E2" s="47"/>
      <c r="F2" s="47"/>
      <c r="G2" s="47"/>
      <c r="H2" s="47"/>
      <c r="I2" s="47"/>
      <c r="J2" s="47"/>
      <c r="K2" s="6"/>
      <c r="L2" s="6"/>
    </row>
    <row r="3" spans="1:12" ht="15.75">
      <c r="A3" s="43" t="s">
        <v>0</v>
      </c>
      <c r="B3" s="50" t="s">
        <v>1</v>
      </c>
      <c r="C3" s="50" t="s">
        <v>10</v>
      </c>
      <c r="D3" s="50" t="s">
        <v>9</v>
      </c>
      <c r="E3" s="43" t="s">
        <v>2</v>
      </c>
      <c r="F3" s="48" t="s">
        <v>111</v>
      </c>
      <c r="G3" s="38" t="s">
        <v>110</v>
      </c>
      <c r="H3" s="39"/>
      <c r="I3" s="39"/>
      <c r="J3" s="39"/>
      <c r="K3" s="40"/>
      <c r="L3" s="41" t="s">
        <v>112</v>
      </c>
    </row>
    <row r="4" spans="1:12" ht="31.5">
      <c r="A4" s="43"/>
      <c r="B4" s="50"/>
      <c r="C4" s="50"/>
      <c r="D4" s="50"/>
      <c r="E4" s="43"/>
      <c r="F4" s="49"/>
      <c r="G4" s="5" t="s">
        <v>3</v>
      </c>
      <c r="H4" s="5" t="s">
        <v>4</v>
      </c>
      <c r="I4" s="11" t="s">
        <v>113</v>
      </c>
      <c r="J4" s="5" t="s">
        <v>5</v>
      </c>
      <c r="K4" s="11" t="s">
        <v>114</v>
      </c>
      <c r="L4" s="42"/>
    </row>
    <row r="5" spans="1:12" ht="15.7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ht="31.5" customHeight="1">
      <c r="A6" s="43" t="s">
        <v>84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15.7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2" ht="41.25" customHeight="1">
      <c r="A8" s="30">
        <v>1</v>
      </c>
      <c r="B8" s="8">
        <v>20252955026</v>
      </c>
      <c r="C8" s="51" t="s">
        <v>11</v>
      </c>
      <c r="D8" s="51" t="s">
        <v>22</v>
      </c>
      <c r="E8" s="30" t="s">
        <v>6</v>
      </c>
      <c r="F8" s="19">
        <v>7961.15</v>
      </c>
      <c r="G8" s="30">
        <v>29.4</v>
      </c>
      <c r="H8" s="30">
        <v>18.5</v>
      </c>
      <c r="I8" s="19">
        <v>2.61</v>
      </c>
      <c r="J8" s="30">
        <v>10.9</v>
      </c>
      <c r="K8" s="19">
        <v>3.52</v>
      </c>
      <c r="L8" s="52">
        <v>105163.21</v>
      </c>
    </row>
    <row r="9" spans="1:12" ht="56.25" customHeight="1">
      <c r="A9" s="30"/>
      <c r="B9" s="8">
        <v>20252955036</v>
      </c>
      <c r="C9" s="51"/>
      <c r="D9" s="51"/>
      <c r="E9" s="30"/>
      <c r="F9" s="21"/>
      <c r="G9" s="30"/>
      <c r="H9" s="30"/>
      <c r="I9" s="21"/>
      <c r="J9" s="30"/>
      <c r="K9" s="21"/>
      <c r="L9" s="52"/>
    </row>
    <row r="10" spans="1:12" ht="15.7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1:12" ht="31.5" customHeight="1">
      <c r="A11" s="43" t="s">
        <v>109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1:12" ht="15.7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60.75">
      <c r="A13" s="22">
        <v>2</v>
      </c>
      <c r="B13" s="8">
        <v>20252955002</v>
      </c>
      <c r="C13" s="2" t="s">
        <v>15</v>
      </c>
      <c r="D13" s="3" t="s">
        <v>24</v>
      </c>
      <c r="E13" s="25" t="s">
        <v>82</v>
      </c>
      <c r="F13" s="33">
        <v>10237.93</v>
      </c>
      <c r="G13" s="2">
        <v>16.2</v>
      </c>
      <c r="H13" s="2">
        <v>2.2000000000000002</v>
      </c>
      <c r="I13" s="19">
        <v>3.91</v>
      </c>
      <c r="J13" s="2">
        <v>14</v>
      </c>
      <c r="K13" s="19">
        <v>5.27</v>
      </c>
      <c r="L13" s="19">
        <v>205079.87</v>
      </c>
    </row>
    <row r="14" spans="1:12" ht="30.75">
      <c r="A14" s="23"/>
      <c r="B14" s="8">
        <v>20252955016</v>
      </c>
      <c r="C14" s="25" t="s">
        <v>11</v>
      </c>
      <c r="D14" s="3" t="s">
        <v>26</v>
      </c>
      <c r="E14" s="35"/>
      <c r="F14" s="36"/>
      <c r="G14" s="2">
        <v>24.6</v>
      </c>
      <c r="H14" s="2">
        <v>24.6</v>
      </c>
      <c r="I14" s="20"/>
      <c r="J14" s="2">
        <v>0</v>
      </c>
      <c r="K14" s="20"/>
      <c r="L14" s="20"/>
    </row>
    <row r="15" spans="1:12" ht="90.75">
      <c r="A15" s="23"/>
      <c r="B15" s="8">
        <v>20252955002</v>
      </c>
      <c r="C15" s="26"/>
      <c r="D15" s="3" t="s">
        <v>17</v>
      </c>
      <c r="E15" s="35"/>
      <c r="F15" s="36"/>
      <c r="G15" s="2">
        <v>21.9</v>
      </c>
      <c r="H15" s="2">
        <v>2.2999999999999998</v>
      </c>
      <c r="I15" s="20"/>
      <c r="J15" s="2">
        <v>19.600000000000001</v>
      </c>
      <c r="K15" s="20"/>
      <c r="L15" s="20"/>
    </row>
    <row r="16" spans="1:12" ht="46.5" customHeight="1">
      <c r="A16" s="23"/>
      <c r="B16" s="3">
        <v>20251955115</v>
      </c>
      <c r="C16" s="4" t="s">
        <v>12</v>
      </c>
      <c r="D16" s="3" t="s">
        <v>55</v>
      </c>
      <c r="E16" s="35"/>
      <c r="F16" s="36"/>
      <c r="G16" s="22">
        <v>32.4</v>
      </c>
      <c r="H16" s="22">
        <v>4.5</v>
      </c>
      <c r="I16" s="20"/>
      <c r="J16" s="22">
        <v>27.9</v>
      </c>
      <c r="K16" s="20"/>
      <c r="L16" s="20"/>
    </row>
    <row r="17" spans="1:12" ht="60.75">
      <c r="A17" s="24"/>
      <c r="B17" s="3">
        <v>20251955116</v>
      </c>
      <c r="C17" s="7"/>
      <c r="D17" s="3" t="s">
        <v>39</v>
      </c>
      <c r="E17" s="26"/>
      <c r="F17" s="34"/>
      <c r="G17" s="24"/>
      <c r="H17" s="24"/>
      <c r="I17" s="21"/>
      <c r="J17" s="24"/>
      <c r="K17" s="21"/>
      <c r="L17" s="21"/>
    </row>
    <row r="18" spans="1:12" ht="15.7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31.5" customHeight="1">
      <c r="A19" s="43" t="s">
        <v>108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15.75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60.75">
      <c r="A21" s="22">
        <v>3</v>
      </c>
      <c r="B21" s="8">
        <v>2025195582</v>
      </c>
      <c r="C21" s="2" t="s">
        <v>15</v>
      </c>
      <c r="D21" s="3" t="s">
        <v>16</v>
      </c>
      <c r="E21" s="22" t="s">
        <v>8</v>
      </c>
      <c r="F21" s="19">
        <v>10028.19</v>
      </c>
      <c r="G21" s="2">
        <v>18.2</v>
      </c>
      <c r="H21" s="2">
        <v>0.2</v>
      </c>
      <c r="I21" s="19">
        <v>3.8</v>
      </c>
      <c r="J21" s="2">
        <v>18</v>
      </c>
      <c r="K21" s="19">
        <v>5.13</v>
      </c>
      <c r="L21" s="19">
        <v>205014.87</v>
      </c>
    </row>
    <row r="22" spans="1:12" ht="30.75">
      <c r="A22" s="23"/>
      <c r="B22" s="8">
        <v>20252955006</v>
      </c>
      <c r="C22" s="25" t="s">
        <v>11</v>
      </c>
      <c r="D22" s="3" t="s">
        <v>27</v>
      </c>
      <c r="E22" s="23"/>
      <c r="F22" s="20"/>
      <c r="G22" s="2">
        <v>24.6</v>
      </c>
      <c r="H22" s="2">
        <v>24.6</v>
      </c>
      <c r="I22" s="20"/>
      <c r="J22" s="2">
        <v>0</v>
      </c>
      <c r="K22" s="20"/>
      <c r="L22" s="20"/>
    </row>
    <row r="23" spans="1:12" ht="45.75">
      <c r="A23" s="23"/>
      <c r="B23" s="9">
        <v>2025195582</v>
      </c>
      <c r="C23" s="26"/>
      <c r="D23" s="3" t="s">
        <v>18</v>
      </c>
      <c r="E23" s="23"/>
      <c r="F23" s="20"/>
      <c r="G23" s="2">
        <v>16.600000000000001</v>
      </c>
      <c r="H23" s="2">
        <v>0.2</v>
      </c>
      <c r="I23" s="20"/>
      <c r="J23" s="2">
        <v>16.399999999999999</v>
      </c>
      <c r="K23" s="20"/>
      <c r="L23" s="20"/>
    </row>
    <row r="24" spans="1:12" ht="45.75">
      <c r="A24" s="23"/>
      <c r="B24" s="3">
        <v>20251955117</v>
      </c>
      <c r="C24" s="22" t="s">
        <v>12</v>
      </c>
      <c r="D24" s="3" t="s">
        <v>56</v>
      </c>
      <c r="E24" s="23"/>
      <c r="F24" s="20"/>
      <c r="G24" s="22">
        <v>38.1</v>
      </c>
      <c r="H24" s="22">
        <v>0.3</v>
      </c>
      <c r="I24" s="20"/>
      <c r="J24" s="22">
        <v>37.799999999999997</v>
      </c>
      <c r="K24" s="20"/>
      <c r="L24" s="20"/>
    </row>
    <row r="25" spans="1:12" ht="61.5">
      <c r="A25" s="24"/>
      <c r="B25" s="3">
        <v>20251955118</v>
      </c>
      <c r="C25" s="24"/>
      <c r="D25" s="3" t="s">
        <v>38</v>
      </c>
      <c r="E25" s="24"/>
      <c r="F25" s="21"/>
      <c r="G25" s="24"/>
      <c r="H25" s="24"/>
      <c r="I25" s="21"/>
      <c r="J25" s="24"/>
      <c r="K25" s="21"/>
      <c r="L25" s="21"/>
    </row>
    <row r="26" spans="1:12" ht="15.7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31.5" customHeight="1">
      <c r="A27" s="43" t="s">
        <v>107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15.7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</row>
    <row r="29" spans="1:12" ht="75.75">
      <c r="A29" s="22">
        <v>4</v>
      </c>
      <c r="B29" s="8">
        <v>20252955007</v>
      </c>
      <c r="C29" s="3" t="s">
        <v>11</v>
      </c>
      <c r="D29" s="3" t="s">
        <v>29</v>
      </c>
      <c r="E29" s="22" t="s">
        <v>7</v>
      </c>
      <c r="F29" s="19">
        <v>9788.02</v>
      </c>
      <c r="G29" s="2">
        <v>57.2</v>
      </c>
      <c r="H29" s="2">
        <v>32.700000000000003</v>
      </c>
      <c r="I29" s="19">
        <v>3.26</v>
      </c>
      <c r="J29" s="2">
        <v>24.5</v>
      </c>
      <c r="K29" s="19">
        <v>4.4000000000000004</v>
      </c>
      <c r="L29" s="19">
        <v>195167.31</v>
      </c>
    </row>
    <row r="30" spans="1:12" ht="60.75">
      <c r="A30" s="23"/>
      <c r="B30" s="3">
        <v>20251955119</v>
      </c>
      <c r="C30" s="22" t="s">
        <v>12</v>
      </c>
      <c r="D30" s="3" t="s">
        <v>57</v>
      </c>
      <c r="E30" s="23"/>
      <c r="F30" s="20"/>
      <c r="G30" s="22">
        <v>55.4</v>
      </c>
      <c r="H30" s="22">
        <v>23.8</v>
      </c>
      <c r="I30" s="20"/>
      <c r="J30" s="22">
        <v>31.6</v>
      </c>
      <c r="K30" s="20"/>
      <c r="L30" s="20"/>
    </row>
    <row r="31" spans="1:12" ht="66.75" customHeight="1">
      <c r="A31" s="24"/>
      <c r="B31" s="3">
        <v>20251955120</v>
      </c>
      <c r="C31" s="24"/>
      <c r="D31" s="3" t="s">
        <v>58</v>
      </c>
      <c r="E31" s="24"/>
      <c r="F31" s="21"/>
      <c r="G31" s="24"/>
      <c r="H31" s="24"/>
      <c r="I31" s="21"/>
      <c r="J31" s="24"/>
      <c r="K31" s="21"/>
      <c r="L31" s="21"/>
    </row>
    <row r="32" spans="1:12" ht="15.75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 ht="31.5" customHeight="1">
      <c r="A33" s="43" t="s">
        <v>106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</row>
    <row r="34" spans="1:12" ht="15.7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 ht="60.75">
      <c r="A35" s="22">
        <v>5</v>
      </c>
      <c r="B35" s="8">
        <v>20251955068</v>
      </c>
      <c r="C35" s="2" t="s">
        <v>15</v>
      </c>
      <c r="D35" s="3" t="s">
        <v>20</v>
      </c>
      <c r="E35" s="22" t="s">
        <v>7</v>
      </c>
      <c r="F35" s="19">
        <v>9788.02</v>
      </c>
      <c r="G35" s="2">
        <v>21.7</v>
      </c>
      <c r="H35" s="2">
        <v>0.2</v>
      </c>
      <c r="I35" s="19">
        <v>3.26</v>
      </c>
      <c r="J35" s="2">
        <v>21.5</v>
      </c>
      <c r="K35" s="19">
        <v>4.4000000000000004</v>
      </c>
      <c r="L35" s="19">
        <v>164604.85</v>
      </c>
    </row>
    <row r="36" spans="1:12" ht="45.75">
      <c r="A36" s="23"/>
      <c r="B36" s="3">
        <v>20251955121</v>
      </c>
      <c r="C36" s="22" t="s">
        <v>12</v>
      </c>
      <c r="D36" s="3" t="s">
        <v>60</v>
      </c>
      <c r="E36" s="23"/>
      <c r="F36" s="20"/>
      <c r="G36" s="22">
        <v>42.2</v>
      </c>
      <c r="H36" s="22">
        <v>0.4</v>
      </c>
      <c r="I36" s="20"/>
      <c r="J36" s="22">
        <v>41.8</v>
      </c>
      <c r="K36" s="20"/>
      <c r="L36" s="20"/>
    </row>
    <row r="37" spans="1:12" ht="60.75">
      <c r="A37" s="24"/>
      <c r="B37" s="3">
        <v>20251955122</v>
      </c>
      <c r="C37" s="24"/>
      <c r="D37" s="3" t="s">
        <v>59</v>
      </c>
      <c r="E37" s="24"/>
      <c r="F37" s="21"/>
      <c r="G37" s="24"/>
      <c r="H37" s="24"/>
      <c r="I37" s="21"/>
      <c r="J37" s="24"/>
      <c r="K37" s="21"/>
      <c r="L37" s="21"/>
    </row>
    <row r="38" spans="1:12" ht="15.7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1:12" ht="31.5" customHeight="1">
      <c r="A39" s="43" t="s">
        <v>105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  <row r="40" spans="1:12" ht="15.7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</row>
    <row r="41" spans="1:12" ht="75.75">
      <c r="A41" s="22">
        <v>6</v>
      </c>
      <c r="B41" s="8">
        <v>20251955070</v>
      </c>
      <c r="C41" s="2" t="s">
        <v>15</v>
      </c>
      <c r="D41" s="3" t="s">
        <v>19</v>
      </c>
      <c r="E41" s="22" t="s">
        <v>7</v>
      </c>
      <c r="F41" s="19">
        <v>9788.02</v>
      </c>
      <c r="G41" s="2">
        <v>24</v>
      </c>
      <c r="H41" s="2">
        <v>6.3</v>
      </c>
      <c r="I41" s="19">
        <v>3.26</v>
      </c>
      <c r="J41" s="2">
        <v>17.7</v>
      </c>
      <c r="K41" s="19">
        <v>4.4000000000000004</v>
      </c>
      <c r="L41" s="19">
        <v>178561.91</v>
      </c>
    </row>
    <row r="42" spans="1:12" ht="90.75">
      <c r="A42" s="23"/>
      <c r="B42" s="8">
        <v>20252955017</v>
      </c>
      <c r="C42" s="3" t="s">
        <v>11</v>
      </c>
      <c r="D42" s="3" t="s">
        <v>21</v>
      </c>
      <c r="E42" s="23"/>
      <c r="F42" s="20"/>
      <c r="G42" s="2">
        <v>17.7</v>
      </c>
      <c r="H42" s="2">
        <v>4</v>
      </c>
      <c r="I42" s="20"/>
      <c r="J42" s="2">
        <v>13.7</v>
      </c>
      <c r="K42" s="20"/>
      <c r="L42" s="20"/>
    </row>
    <row r="43" spans="1:12" ht="90.75">
      <c r="A43" s="23"/>
      <c r="B43" s="3">
        <v>20251955123</v>
      </c>
      <c r="C43" s="22" t="s">
        <v>12</v>
      </c>
      <c r="D43" s="3" t="s">
        <v>61</v>
      </c>
      <c r="E43" s="23"/>
      <c r="F43" s="20"/>
      <c r="G43" s="22">
        <v>43.5</v>
      </c>
      <c r="H43" s="22">
        <v>12.2</v>
      </c>
      <c r="I43" s="20"/>
      <c r="J43" s="22">
        <v>31.3</v>
      </c>
      <c r="K43" s="20"/>
      <c r="L43" s="20"/>
    </row>
    <row r="44" spans="1:12" ht="90.75">
      <c r="A44" s="24"/>
      <c r="B44" s="3">
        <v>20251955124</v>
      </c>
      <c r="C44" s="24"/>
      <c r="D44" s="3" t="s">
        <v>40</v>
      </c>
      <c r="E44" s="24"/>
      <c r="F44" s="21"/>
      <c r="G44" s="24"/>
      <c r="H44" s="24"/>
      <c r="I44" s="21"/>
      <c r="J44" s="24"/>
      <c r="K44" s="21"/>
      <c r="L44" s="21"/>
    </row>
    <row r="45" spans="1:12" ht="15.7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</row>
    <row r="46" spans="1:12" ht="31.5" customHeight="1">
      <c r="A46" s="43" t="s">
        <v>104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 ht="15.7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1:12" ht="60.75">
      <c r="A48" s="22">
        <v>7</v>
      </c>
      <c r="B48" s="8">
        <v>20252955037</v>
      </c>
      <c r="C48" s="3" t="s">
        <v>11</v>
      </c>
      <c r="D48" s="3" t="s">
        <v>35</v>
      </c>
      <c r="E48" s="22" t="s">
        <v>6</v>
      </c>
      <c r="F48" s="19">
        <v>9904.4699999999993</v>
      </c>
      <c r="G48" s="2">
        <v>24.8</v>
      </c>
      <c r="H48" s="2">
        <v>2</v>
      </c>
      <c r="I48" s="19">
        <v>2.61</v>
      </c>
      <c r="J48" s="2">
        <v>22.8</v>
      </c>
      <c r="K48" s="19">
        <v>3.52</v>
      </c>
      <c r="L48" s="19">
        <v>167819.78</v>
      </c>
    </row>
    <row r="49" spans="1:12" ht="45.75">
      <c r="A49" s="23"/>
      <c r="B49" s="3">
        <v>20251955125</v>
      </c>
      <c r="C49" s="22" t="s">
        <v>12</v>
      </c>
      <c r="D49" s="3" t="s">
        <v>62</v>
      </c>
      <c r="E49" s="23"/>
      <c r="F49" s="20"/>
      <c r="G49" s="22">
        <v>64.8</v>
      </c>
      <c r="H49" s="22">
        <v>25.9</v>
      </c>
      <c r="I49" s="20"/>
      <c r="J49" s="22">
        <v>38.9</v>
      </c>
      <c r="K49" s="20"/>
      <c r="L49" s="20"/>
    </row>
    <row r="50" spans="1:12" ht="45.75">
      <c r="A50" s="24"/>
      <c r="B50" s="3">
        <v>20251955126</v>
      </c>
      <c r="C50" s="24"/>
      <c r="D50" s="3" t="s">
        <v>63</v>
      </c>
      <c r="E50" s="24"/>
      <c r="F50" s="21"/>
      <c r="G50" s="24"/>
      <c r="H50" s="24"/>
      <c r="I50" s="21"/>
      <c r="J50" s="24"/>
      <c r="K50" s="21"/>
      <c r="L50" s="21"/>
    </row>
    <row r="51" spans="1:12" ht="15.7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2" ht="31.5" customHeight="1">
      <c r="A52" s="43" t="s">
        <v>103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5.7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</row>
    <row r="54" spans="1:12" ht="45.75">
      <c r="A54" s="22">
        <v>8</v>
      </c>
      <c r="B54" s="3">
        <v>20251955127</v>
      </c>
      <c r="C54" s="22" t="s">
        <v>12</v>
      </c>
      <c r="D54" s="3" t="s">
        <v>65</v>
      </c>
      <c r="E54" s="22" t="s">
        <v>6</v>
      </c>
      <c r="F54" s="19">
        <v>9904.4699999999993</v>
      </c>
      <c r="G54" s="22">
        <v>81.599999999999994</v>
      </c>
      <c r="H54" s="22">
        <v>9</v>
      </c>
      <c r="I54" s="19">
        <v>2.61</v>
      </c>
      <c r="J54" s="22">
        <v>72.599999999999994</v>
      </c>
      <c r="K54" s="19">
        <v>3.52</v>
      </c>
      <c r="L54" s="19">
        <v>165594.70000000001</v>
      </c>
    </row>
    <row r="55" spans="1:12" ht="45.75">
      <c r="A55" s="24"/>
      <c r="B55" s="3">
        <v>20251955128</v>
      </c>
      <c r="C55" s="24"/>
      <c r="D55" s="3" t="s">
        <v>73</v>
      </c>
      <c r="E55" s="24"/>
      <c r="F55" s="21"/>
      <c r="G55" s="24"/>
      <c r="H55" s="24"/>
      <c r="I55" s="21"/>
      <c r="J55" s="24"/>
      <c r="K55" s="21"/>
      <c r="L55" s="21"/>
    </row>
    <row r="56" spans="1:12" ht="15.7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1:12" ht="31.5" customHeight="1">
      <c r="A57" s="43" t="s">
        <v>102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15.7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12" ht="60.75">
      <c r="A59" s="22">
        <v>9</v>
      </c>
      <c r="B59" s="3">
        <v>20251955129</v>
      </c>
      <c r="C59" s="22" t="s">
        <v>12</v>
      </c>
      <c r="D59" s="3" t="s">
        <v>64</v>
      </c>
      <c r="E59" s="22" t="s">
        <v>6</v>
      </c>
      <c r="F59" s="19">
        <v>9904.4699999999993</v>
      </c>
      <c r="G59" s="22">
        <v>75.2</v>
      </c>
      <c r="H59" s="22">
        <v>30.1</v>
      </c>
      <c r="I59" s="19">
        <v>2.61</v>
      </c>
      <c r="J59" s="22">
        <f>(G59-H59)</f>
        <v>45.1</v>
      </c>
      <c r="K59" s="19">
        <v>3.52</v>
      </c>
      <c r="L59" s="19">
        <v>157123.71</v>
      </c>
    </row>
    <row r="60" spans="1:12" ht="60.75">
      <c r="A60" s="24"/>
      <c r="B60" s="3">
        <v>20251955130</v>
      </c>
      <c r="C60" s="24"/>
      <c r="D60" s="3" t="s">
        <v>74</v>
      </c>
      <c r="E60" s="24"/>
      <c r="F60" s="21"/>
      <c r="G60" s="24"/>
      <c r="H60" s="24"/>
      <c r="I60" s="21"/>
      <c r="J60" s="24"/>
      <c r="K60" s="21"/>
      <c r="L60" s="21"/>
    </row>
    <row r="61" spans="1:12" ht="15.7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  <row r="62" spans="1:12" ht="31.5" customHeight="1">
      <c r="A62" s="43" t="s">
        <v>101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</row>
    <row r="63" spans="1:12" ht="15.7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</row>
    <row r="64" spans="1:12" ht="45.75">
      <c r="A64" s="22">
        <v>10</v>
      </c>
      <c r="B64" s="8">
        <v>20252955170</v>
      </c>
      <c r="C64" s="3" t="s">
        <v>11</v>
      </c>
      <c r="D64" s="3" t="s">
        <v>36</v>
      </c>
      <c r="E64" s="25" t="s">
        <v>83</v>
      </c>
      <c r="F64" s="33">
        <v>10074.25</v>
      </c>
      <c r="G64" s="2">
        <v>93.8</v>
      </c>
      <c r="H64" s="2">
        <v>34.9</v>
      </c>
      <c r="I64" s="19">
        <v>2.68</v>
      </c>
      <c r="J64" s="2">
        <v>58.9</v>
      </c>
      <c r="K64" s="19">
        <v>3.62</v>
      </c>
      <c r="L64" s="19">
        <v>238285.73</v>
      </c>
    </row>
    <row r="65" spans="1:12" ht="60.75">
      <c r="A65" s="23"/>
      <c r="B65" s="3">
        <v>20251955131</v>
      </c>
      <c r="C65" s="22" t="s">
        <v>12</v>
      </c>
      <c r="D65" s="3" t="s">
        <v>66</v>
      </c>
      <c r="E65" s="35"/>
      <c r="F65" s="36"/>
      <c r="G65" s="22">
        <v>90.8</v>
      </c>
      <c r="H65" s="22">
        <v>8</v>
      </c>
      <c r="I65" s="20"/>
      <c r="J65" s="22">
        <f>ROUND(G65-H65,1)</f>
        <v>82.8</v>
      </c>
      <c r="K65" s="20"/>
      <c r="L65" s="20"/>
    </row>
    <row r="66" spans="1:12" ht="60.75">
      <c r="A66" s="24"/>
      <c r="B66" s="3">
        <v>20251955132</v>
      </c>
      <c r="C66" s="24"/>
      <c r="D66" s="3" t="s">
        <v>75</v>
      </c>
      <c r="E66" s="26"/>
      <c r="F66" s="34"/>
      <c r="G66" s="24"/>
      <c r="H66" s="24"/>
      <c r="I66" s="21"/>
      <c r="J66" s="24"/>
      <c r="K66" s="21"/>
      <c r="L66" s="21"/>
    </row>
    <row r="67" spans="1:12" ht="15.7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</row>
    <row r="68" spans="1:12" ht="31.5" customHeight="1">
      <c r="A68" s="43" t="s">
        <v>100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</row>
    <row r="69" spans="1:12" ht="15.7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</row>
    <row r="70" spans="1:12" ht="60.75">
      <c r="A70" s="2">
        <v>11</v>
      </c>
      <c r="B70" s="8">
        <v>20252955015</v>
      </c>
      <c r="C70" s="3" t="s">
        <v>11</v>
      </c>
      <c r="D70" s="3" t="s">
        <v>34</v>
      </c>
      <c r="E70" s="2" t="s">
        <v>6</v>
      </c>
      <c r="F70" s="10">
        <v>7961.15</v>
      </c>
      <c r="G70" s="2">
        <v>84</v>
      </c>
      <c r="H70" s="2">
        <v>69.7</v>
      </c>
      <c r="I70" s="10">
        <v>2.61</v>
      </c>
      <c r="J70" s="2">
        <v>14.3</v>
      </c>
      <c r="K70" s="10">
        <v>3.52</v>
      </c>
      <c r="L70" s="10">
        <v>134720.01</v>
      </c>
    </row>
    <row r="71" spans="1:12" ht="15.7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1:12" ht="31.5" customHeight="1">
      <c r="A72" s="43" t="s">
        <v>99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</row>
    <row r="73" spans="1:12" ht="15.7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</row>
    <row r="74" spans="1:12" ht="45" customHeight="1">
      <c r="A74" s="2">
        <v>12</v>
      </c>
      <c r="B74" s="8">
        <v>20252955008</v>
      </c>
      <c r="C74" s="3" t="s">
        <v>11</v>
      </c>
      <c r="D74" s="3" t="s">
        <v>30</v>
      </c>
      <c r="E74" s="2" t="s">
        <v>8</v>
      </c>
      <c r="F74" s="10">
        <v>8084.87</v>
      </c>
      <c r="G74" s="2">
        <v>54.8</v>
      </c>
      <c r="H74" s="2">
        <v>42.7</v>
      </c>
      <c r="I74" s="10">
        <v>3.8</v>
      </c>
      <c r="J74" s="2">
        <v>12.1</v>
      </c>
      <c r="K74" s="10">
        <v>5.13</v>
      </c>
      <c r="L74" s="10">
        <v>134473.17000000001</v>
      </c>
    </row>
    <row r="75" spans="1:12" ht="15.7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</row>
    <row r="76" spans="1:12" ht="31.5" customHeight="1">
      <c r="A76" s="43" t="s">
        <v>98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</row>
    <row r="77" spans="1:12" ht="15.7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</row>
    <row r="78" spans="1:12" ht="45.75">
      <c r="A78" s="2">
        <v>13</v>
      </c>
      <c r="B78" s="8">
        <v>20252955005</v>
      </c>
      <c r="C78" s="3" t="s">
        <v>11</v>
      </c>
      <c r="D78" s="3" t="s">
        <v>28</v>
      </c>
      <c r="E78" s="2" t="s">
        <v>6</v>
      </c>
      <c r="F78" s="10">
        <v>7961.15</v>
      </c>
      <c r="G78" s="2">
        <v>140.80000000000001</v>
      </c>
      <c r="H78" s="2">
        <v>70.400000000000006</v>
      </c>
      <c r="I78" s="10">
        <v>2.61</v>
      </c>
      <c r="J78" s="2">
        <v>70.400000000000006</v>
      </c>
      <c r="K78" s="10">
        <v>3.52</v>
      </c>
      <c r="L78" s="10">
        <v>175177.71</v>
      </c>
    </row>
    <row r="79" spans="1:12" ht="15.7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</row>
    <row r="80" spans="1:12" ht="31.5" customHeight="1">
      <c r="A80" s="43" t="s">
        <v>97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</row>
    <row r="81" spans="1:12" ht="15.7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</row>
    <row r="82" spans="1:12" ht="60.75">
      <c r="A82" s="22">
        <v>14</v>
      </c>
      <c r="B82" s="3">
        <v>20251955133</v>
      </c>
      <c r="C82" s="22" t="s">
        <v>12</v>
      </c>
      <c r="D82" s="3" t="s">
        <v>67</v>
      </c>
      <c r="E82" s="22" t="s">
        <v>6</v>
      </c>
      <c r="F82" s="19">
        <v>9904.4699999999993</v>
      </c>
      <c r="G82" s="22">
        <v>87.2</v>
      </c>
      <c r="H82" s="22">
        <v>22.7</v>
      </c>
      <c r="I82" s="19">
        <v>2.61</v>
      </c>
      <c r="J82" s="22">
        <v>64.5</v>
      </c>
      <c r="K82" s="19">
        <v>3.52</v>
      </c>
      <c r="L82" s="19">
        <v>167065.43</v>
      </c>
    </row>
    <row r="83" spans="1:12" ht="60.75">
      <c r="A83" s="24"/>
      <c r="B83" s="3">
        <v>20251955134</v>
      </c>
      <c r="C83" s="24"/>
      <c r="D83" s="3" t="s">
        <v>76</v>
      </c>
      <c r="E83" s="24"/>
      <c r="F83" s="21"/>
      <c r="G83" s="24"/>
      <c r="H83" s="24"/>
      <c r="I83" s="21"/>
      <c r="J83" s="24"/>
      <c r="K83" s="21"/>
      <c r="L83" s="21"/>
    </row>
    <row r="84" spans="1:12" ht="15.7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</row>
    <row r="85" spans="1:12" ht="31.5" customHeight="1">
      <c r="A85" s="43" t="s">
        <v>96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</row>
    <row r="86" spans="1:12" ht="15.7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</row>
    <row r="87" spans="1:12" ht="45.75">
      <c r="A87" s="22">
        <v>15</v>
      </c>
      <c r="B87" s="3">
        <v>20251955135</v>
      </c>
      <c r="C87" s="22" t="s">
        <v>12</v>
      </c>
      <c r="D87" s="3" t="s">
        <v>68</v>
      </c>
      <c r="E87" s="22" t="s">
        <v>6</v>
      </c>
      <c r="F87" s="19">
        <v>9904.4699999999993</v>
      </c>
      <c r="G87" s="22">
        <v>96</v>
      </c>
      <c r="H87" s="22">
        <v>8.6</v>
      </c>
      <c r="I87" s="19">
        <v>2.61</v>
      </c>
      <c r="J87" s="22">
        <f>ROUND(G87-H87,1)</f>
        <v>87.4</v>
      </c>
      <c r="K87" s="19">
        <v>3.52</v>
      </c>
      <c r="L87" s="19">
        <v>175958.25</v>
      </c>
    </row>
    <row r="88" spans="1:12" ht="61.5">
      <c r="A88" s="24"/>
      <c r="B88" s="3">
        <v>20251955136</v>
      </c>
      <c r="C88" s="24"/>
      <c r="D88" s="3" t="s">
        <v>77</v>
      </c>
      <c r="E88" s="24"/>
      <c r="F88" s="21"/>
      <c r="G88" s="24"/>
      <c r="H88" s="24"/>
      <c r="I88" s="21"/>
      <c r="J88" s="24"/>
      <c r="K88" s="21"/>
      <c r="L88" s="21"/>
    </row>
    <row r="89" spans="1:12" ht="15.7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</row>
    <row r="90" spans="1:12" ht="31.5" customHeight="1">
      <c r="A90" s="43" t="s">
        <v>95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</row>
    <row r="91" spans="1:12" ht="15.7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</row>
    <row r="92" spans="1:12" ht="61.5">
      <c r="A92" s="22">
        <v>16</v>
      </c>
      <c r="B92" s="3">
        <v>20251955137</v>
      </c>
      <c r="C92" s="22" t="s">
        <v>12</v>
      </c>
      <c r="D92" s="3" t="s">
        <v>69</v>
      </c>
      <c r="E92" s="22" t="s">
        <v>6</v>
      </c>
      <c r="F92" s="19">
        <v>9904.4699999999993</v>
      </c>
      <c r="G92" s="22">
        <v>133.6</v>
      </c>
      <c r="H92" s="22">
        <v>9.4</v>
      </c>
      <c r="I92" s="19">
        <v>2.61</v>
      </c>
      <c r="J92" s="22">
        <f>ROUND(G92-H92,1)</f>
        <v>124.2</v>
      </c>
      <c r="K92" s="19">
        <v>3.52</v>
      </c>
      <c r="L92" s="19">
        <v>202677.92</v>
      </c>
    </row>
    <row r="93" spans="1:12" ht="61.5">
      <c r="A93" s="24"/>
      <c r="B93" s="3">
        <v>20251955138</v>
      </c>
      <c r="C93" s="24"/>
      <c r="D93" s="3" t="s">
        <v>78</v>
      </c>
      <c r="E93" s="24"/>
      <c r="F93" s="21"/>
      <c r="G93" s="24"/>
      <c r="H93" s="24"/>
      <c r="I93" s="21"/>
      <c r="J93" s="24"/>
      <c r="K93" s="21"/>
      <c r="L93" s="21"/>
    </row>
    <row r="94" spans="1:12" ht="15.7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</row>
    <row r="95" spans="1:12" ht="31.5" customHeight="1">
      <c r="A95" s="43" t="s">
        <v>94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</row>
    <row r="96" spans="1:12" ht="15.7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</row>
    <row r="97" spans="1:12" ht="45.75">
      <c r="A97" s="22">
        <v>17</v>
      </c>
      <c r="B97" s="3">
        <v>20251955139</v>
      </c>
      <c r="C97" s="22" t="s">
        <v>12</v>
      </c>
      <c r="D97" s="3" t="s">
        <v>70</v>
      </c>
      <c r="E97" s="22" t="s">
        <v>6</v>
      </c>
      <c r="F97" s="19">
        <v>9904.4699999999993</v>
      </c>
      <c r="G97" s="22">
        <v>91.2</v>
      </c>
      <c r="H97" s="22">
        <v>45.6</v>
      </c>
      <c r="I97" s="19">
        <v>2.61</v>
      </c>
      <c r="J97" s="22">
        <f>ROUND(G97-H97,1)</f>
        <v>45.6</v>
      </c>
      <c r="K97" s="19">
        <v>3.52</v>
      </c>
      <c r="L97" s="19">
        <v>165693.35</v>
      </c>
    </row>
    <row r="98" spans="1:12" ht="45.75">
      <c r="A98" s="24"/>
      <c r="B98" s="3">
        <v>20251955140</v>
      </c>
      <c r="C98" s="24"/>
      <c r="D98" s="3" t="s">
        <v>79</v>
      </c>
      <c r="E98" s="24"/>
      <c r="F98" s="21"/>
      <c r="G98" s="24"/>
      <c r="H98" s="24"/>
      <c r="I98" s="21"/>
      <c r="J98" s="24"/>
      <c r="K98" s="21"/>
      <c r="L98" s="21"/>
    </row>
    <row r="99" spans="1:12" ht="15.7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</row>
    <row r="100" spans="1:12" ht="31.5" customHeight="1">
      <c r="A100" s="43" t="s">
        <v>93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</row>
    <row r="101" spans="1:12" ht="15.7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</row>
    <row r="102" spans="1:12" ht="60.75">
      <c r="A102" s="22">
        <v>18</v>
      </c>
      <c r="B102" s="3">
        <v>20251955141</v>
      </c>
      <c r="C102" s="22" t="s">
        <v>12</v>
      </c>
      <c r="D102" s="3" t="s">
        <v>71</v>
      </c>
      <c r="E102" s="22" t="s">
        <v>6</v>
      </c>
      <c r="F102" s="19">
        <v>9904.4699999999993</v>
      </c>
      <c r="G102" s="22">
        <v>64</v>
      </c>
      <c r="H102" s="22">
        <v>10.199999999999999</v>
      </c>
      <c r="I102" s="19">
        <v>2.61</v>
      </c>
      <c r="J102" s="22">
        <v>53.8</v>
      </c>
      <c r="K102" s="19">
        <v>3.52</v>
      </c>
      <c r="L102" s="19">
        <v>152796.76</v>
      </c>
    </row>
    <row r="103" spans="1:12" ht="60.75">
      <c r="A103" s="24"/>
      <c r="B103" s="3">
        <v>20251955142</v>
      </c>
      <c r="C103" s="24"/>
      <c r="D103" s="3" t="s">
        <v>80</v>
      </c>
      <c r="E103" s="24"/>
      <c r="F103" s="21"/>
      <c r="G103" s="24"/>
      <c r="H103" s="24"/>
      <c r="I103" s="21"/>
      <c r="J103" s="24"/>
      <c r="K103" s="21"/>
      <c r="L103" s="21"/>
    </row>
    <row r="104" spans="1:12" ht="15.7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</row>
    <row r="105" spans="1:12" ht="31.5" customHeight="1">
      <c r="A105" s="43" t="s">
        <v>92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</row>
    <row r="106" spans="1:12" ht="15.7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</row>
    <row r="107" spans="1:12" ht="93" customHeight="1">
      <c r="A107" s="22">
        <v>19</v>
      </c>
      <c r="B107" s="3">
        <v>20251955143</v>
      </c>
      <c r="C107" s="22" t="s">
        <v>12</v>
      </c>
      <c r="D107" s="3" t="s">
        <v>72</v>
      </c>
      <c r="E107" s="22" t="s">
        <v>6</v>
      </c>
      <c r="F107" s="19">
        <v>9904.4699999999993</v>
      </c>
      <c r="G107" s="22">
        <v>136</v>
      </c>
      <c r="H107" s="22">
        <v>15</v>
      </c>
      <c r="I107" s="19">
        <v>2.61</v>
      </c>
      <c r="J107" s="22">
        <v>121</v>
      </c>
      <c r="K107" s="19">
        <v>3.52</v>
      </c>
      <c r="L107" s="19">
        <v>203358.38</v>
      </c>
    </row>
    <row r="108" spans="1:12" ht="60.75">
      <c r="A108" s="24"/>
      <c r="B108" s="3">
        <v>20251955144</v>
      </c>
      <c r="C108" s="24"/>
      <c r="D108" s="3" t="s">
        <v>81</v>
      </c>
      <c r="E108" s="24"/>
      <c r="F108" s="21"/>
      <c r="G108" s="24"/>
      <c r="H108" s="24"/>
      <c r="I108" s="21"/>
      <c r="J108" s="24"/>
      <c r="K108" s="21"/>
      <c r="L108" s="21"/>
    </row>
    <row r="109" spans="1:12" ht="15.7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31.5" customHeight="1">
      <c r="A110" s="43" t="s">
        <v>91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</row>
    <row r="111" spans="1:12" ht="15.7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</row>
    <row r="112" spans="1:12" ht="53.25" customHeight="1">
      <c r="A112" s="22">
        <v>20</v>
      </c>
      <c r="B112" s="3">
        <v>20251955101</v>
      </c>
      <c r="C112" s="25" t="s">
        <v>12</v>
      </c>
      <c r="D112" s="3" t="s">
        <v>42</v>
      </c>
      <c r="E112" s="25" t="s">
        <v>41</v>
      </c>
      <c r="F112" s="33">
        <v>10187.049999999999</v>
      </c>
      <c r="G112" s="22">
        <v>17.600000000000001</v>
      </c>
      <c r="H112" s="22">
        <v>17.600000000000001</v>
      </c>
      <c r="I112" s="19">
        <v>3.45</v>
      </c>
      <c r="J112" s="22">
        <v>0</v>
      </c>
      <c r="K112" s="19">
        <v>4.66</v>
      </c>
      <c r="L112" s="19">
        <v>124383.71</v>
      </c>
    </row>
    <row r="113" spans="1:12" ht="50.25" customHeight="1">
      <c r="A113" s="24"/>
      <c r="B113" s="3">
        <v>20251955102</v>
      </c>
      <c r="C113" s="26"/>
      <c r="D113" s="3" t="s">
        <v>43</v>
      </c>
      <c r="E113" s="26"/>
      <c r="F113" s="34"/>
      <c r="G113" s="24"/>
      <c r="H113" s="24"/>
      <c r="I113" s="21"/>
      <c r="J113" s="24"/>
      <c r="K113" s="21"/>
      <c r="L113" s="21"/>
    </row>
    <row r="114" spans="1:12" ht="15.7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</row>
    <row r="115" spans="1:12" ht="31.5" customHeight="1">
      <c r="A115" s="43" t="s">
        <v>90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</row>
    <row r="116" spans="1:12" ht="15.7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</row>
    <row r="117" spans="1:12" s="53" customFormat="1" ht="60.75">
      <c r="A117" s="27">
        <v>21</v>
      </c>
      <c r="B117" s="3">
        <v>20252955010</v>
      </c>
      <c r="C117" s="25" t="s">
        <v>11</v>
      </c>
      <c r="D117" s="3" t="s">
        <v>13</v>
      </c>
      <c r="E117" s="30" t="s">
        <v>8</v>
      </c>
      <c r="F117" s="19">
        <v>10028.19</v>
      </c>
      <c r="G117" s="22">
        <v>20.5</v>
      </c>
      <c r="H117" s="22">
        <v>20.5</v>
      </c>
      <c r="I117" s="19">
        <v>3.8</v>
      </c>
      <c r="J117" s="22">
        <v>0</v>
      </c>
      <c r="K117" s="19">
        <v>5.13</v>
      </c>
      <c r="L117" s="19">
        <v>156902.65</v>
      </c>
    </row>
    <row r="118" spans="1:12" s="53" customFormat="1" ht="60.75">
      <c r="A118" s="28"/>
      <c r="B118" s="3">
        <v>20252955001</v>
      </c>
      <c r="C118" s="26"/>
      <c r="D118" s="3" t="s">
        <v>14</v>
      </c>
      <c r="E118" s="30"/>
      <c r="F118" s="20"/>
      <c r="G118" s="24"/>
      <c r="H118" s="24"/>
      <c r="I118" s="20"/>
      <c r="J118" s="24"/>
      <c r="K118" s="20"/>
      <c r="L118" s="20"/>
    </row>
    <row r="119" spans="1:12" s="53" customFormat="1" ht="45.75">
      <c r="A119" s="28"/>
      <c r="B119" s="2">
        <v>20251955103</v>
      </c>
      <c r="C119" s="25" t="s">
        <v>12</v>
      </c>
      <c r="D119" s="3" t="s">
        <v>44</v>
      </c>
      <c r="E119" s="30"/>
      <c r="F119" s="20"/>
      <c r="G119" s="22">
        <v>39.9</v>
      </c>
      <c r="H119" s="22">
        <v>39.9</v>
      </c>
      <c r="I119" s="20"/>
      <c r="J119" s="31">
        <v>0</v>
      </c>
      <c r="K119" s="20"/>
      <c r="L119" s="20"/>
    </row>
    <row r="120" spans="1:12" s="53" customFormat="1" ht="45.75">
      <c r="A120" s="29"/>
      <c r="B120" s="3">
        <v>20251955104</v>
      </c>
      <c r="C120" s="26"/>
      <c r="D120" s="3" t="s">
        <v>45</v>
      </c>
      <c r="E120" s="30"/>
      <c r="F120" s="21"/>
      <c r="G120" s="24"/>
      <c r="H120" s="24"/>
      <c r="I120" s="21"/>
      <c r="J120" s="32"/>
      <c r="K120" s="21"/>
      <c r="L120" s="21"/>
    </row>
    <row r="121" spans="1:12" ht="15.7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</row>
    <row r="122" spans="1:12" ht="31.5" customHeight="1">
      <c r="A122" s="43" t="s">
        <v>89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</row>
    <row r="123" spans="1:12" ht="15.7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</row>
    <row r="124" spans="1:12" ht="75.75">
      <c r="A124" s="22">
        <v>22</v>
      </c>
      <c r="B124" s="8">
        <v>20252555011</v>
      </c>
      <c r="C124" s="3" t="s">
        <v>11</v>
      </c>
      <c r="D124" s="3" t="s">
        <v>23</v>
      </c>
      <c r="E124" s="22" t="s">
        <v>8</v>
      </c>
      <c r="F124" s="19">
        <v>10028.19</v>
      </c>
      <c r="G124" s="2">
        <v>61</v>
      </c>
      <c r="H124" s="2">
        <v>61</v>
      </c>
      <c r="I124" s="19">
        <v>3.8</v>
      </c>
      <c r="J124" s="2">
        <v>0</v>
      </c>
      <c r="K124" s="19">
        <v>5.13</v>
      </c>
      <c r="L124" s="19">
        <v>164462.37</v>
      </c>
    </row>
    <row r="125" spans="1:12" ht="45.75">
      <c r="A125" s="23"/>
      <c r="B125" s="3">
        <v>20251955105</v>
      </c>
      <c r="C125" s="22" t="s">
        <v>12</v>
      </c>
      <c r="D125" s="3" t="s">
        <v>46</v>
      </c>
      <c r="E125" s="23"/>
      <c r="F125" s="20"/>
      <c r="G125" s="22">
        <v>9.1999999999999993</v>
      </c>
      <c r="H125" s="22">
        <v>9.1999999999999993</v>
      </c>
      <c r="I125" s="20"/>
      <c r="J125" s="22">
        <v>0</v>
      </c>
      <c r="K125" s="20"/>
      <c r="L125" s="20"/>
    </row>
    <row r="126" spans="1:12" ht="45.75">
      <c r="A126" s="24"/>
      <c r="B126" s="3">
        <v>20251955106</v>
      </c>
      <c r="C126" s="24"/>
      <c r="D126" s="3" t="s">
        <v>47</v>
      </c>
      <c r="E126" s="24"/>
      <c r="F126" s="21"/>
      <c r="G126" s="24"/>
      <c r="H126" s="24"/>
      <c r="I126" s="21"/>
      <c r="J126" s="24"/>
      <c r="K126" s="21"/>
      <c r="L126" s="21"/>
    </row>
    <row r="127" spans="1:12" ht="15.7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</row>
    <row r="128" spans="1:12" ht="31.5" customHeight="1">
      <c r="A128" s="43" t="s">
        <v>88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</row>
    <row r="129" spans="1:12" ht="15.7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</row>
    <row r="130" spans="1:12" ht="75.75">
      <c r="A130" s="22">
        <v>23</v>
      </c>
      <c r="B130" s="8">
        <v>20251955076</v>
      </c>
      <c r="C130" s="2" t="s">
        <v>15</v>
      </c>
      <c r="D130" s="3" t="s">
        <v>31</v>
      </c>
      <c r="E130" s="22" t="s">
        <v>6</v>
      </c>
      <c r="F130" s="19">
        <v>9904.4699999999993</v>
      </c>
      <c r="G130" s="2">
        <v>24</v>
      </c>
      <c r="H130" s="2">
        <v>15</v>
      </c>
      <c r="I130" s="19">
        <v>2.61</v>
      </c>
      <c r="J130" s="2">
        <v>9</v>
      </c>
      <c r="K130" s="19">
        <v>3.52</v>
      </c>
      <c r="L130" s="19">
        <v>187603.35</v>
      </c>
    </row>
    <row r="131" spans="1:12" ht="45.75">
      <c r="A131" s="23"/>
      <c r="B131" s="8">
        <v>20252955012</v>
      </c>
      <c r="C131" s="3" t="s">
        <v>11</v>
      </c>
      <c r="D131" s="3" t="s">
        <v>32</v>
      </c>
      <c r="E131" s="23"/>
      <c r="F131" s="20"/>
      <c r="G131" s="2">
        <v>17.899999999999999</v>
      </c>
      <c r="H131" s="2">
        <v>9.6</v>
      </c>
      <c r="I131" s="20"/>
      <c r="J131" s="2">
        <v>8.3000000000000007</v>
      </c>
      <c r="K131" s="20"/>
      <c r="L131" s="20"/>
    </row>
    <row r="132" spans="1:12" ht="60.75">
      <c r="A132" s="23"/>
      <c r="B132" s="3">
        <v>20251955107</v>
      </c>
      <c r="C132" s="22" t="s">
        <v>12</v>
      </c>
      <c r="D132" s="3" t="s">
        <v>48</v>
      </c>
      <c r="E132" s="23"/>
      <c r="F132" s="20"/>
      <c r="G132" s="22">
        <v>84.9</v>
      </c>
      <c r="H132" s="22">
        <v>40.1</v>
      </c>
      <c r="I132" s="20"/>
      <c r="J132" s="22">
        <v>44.8</v>
      </c>
      <c r="K132" s="20"/>
      <c r="L132" s="20"/>
    </row>
    <row r="133" spans="1:12" ht="60.75">
      <c r="A133" s="24"/>
      <c r="B133" s="3">
        <v>20251955108</v>
      </c>
      <c r="C133" s="24"/>
      <c r="D133" s="3" t="s">
        <v>49</v>
      </c>
      <c r="E133" s="24"/>
      <c r="F133" s="21"/>
      <c r="G133" s="24"/>
      <c r="H133" s="24"/>
      <c r="I133" s="21"/>
      <c r="J133" s="24"/>
      <c r="K133" s="21"/>
      <c r="L133" s="21"/>
    </row>
    <row r="134" spans="1:12" ht="15.7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</row>
    <row r="135" spans="1:12" ht="31.5" customHeight="1">
      <c r="A135" s="43" t="s">
        <v>87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</row>
    <row r="136" spans="1:12" ht="15.7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</row>
    <row r="137" spans="1:12" ht="45.75">
      <c r="A137" s="22">
        <v>24</v>
      </c>
      <c r="B137" s="8">
        <v>20252955013</v>
      </c>
      <c r="C137" s="3" t="s">
        <v>11</v>
      </c>
      <c r="D137" s="3" t="s">
        <v>33</v>
      </c>
      <c r="E137" s="22" t="s">
        <v>8</v>
      </c>
      <c r="F137" s="19">
        <v>10028.19</v>
      </c>
      <c r="G137" s="2">
        <v>18.8</v>
      </c>
      <c r="H137" s="2">
        <v>18.8</v>
      </c>
      <c r="I137" s="19">
        <v>3.8</v>
      </c>
      <c r="J137" s="2">
        <v>0</v>
      </c>
      <c r="K137" s="19">
        <v>5.13</v>
      </c>
      <c r="L137" s="19">
        <v>146411.60999999999</v>
      </c>
    </row>
    <row r="138" spans="1:12" ht="45.75">
      <c r="A138" s="23"/>
      <c r="B138" s="3">
        <v>20251955109</v>
      </c>
      <c r="C138" s="22" t="s">
        <v>12</v>
      </c>
      <c r="D138" s="3" t="s">
        <v>50</v>
      </c>
      <c r="E138" s="23"/>
      <c r="F138" s="20"/>
      <c r="G138" s="22">
        <v>28</v>
      </c>
      <c r="H138" s="22">
        <v>28</v>
      </c>
      <c r="I138" s="20"/>
      <c r="J138" s="22">
        <f>ROUND(G138-H138,1)</f>
        <v>0</v>
      </c>
      <c r="K138" s="20"/>
      <c r="L138" s="20"/>
    </row>
    <row r="139" spans="1:12" ht="45.75">
      <c r="A139" s="24"/>
      <c r="B139" s="3">
        <v>20251955110</v>
      </c>
      <c r="C139" s="24"/>
      <c r="D139" s="3" t="s">
        <v>51</v>
      </c>
      <c r="E139" s="24"/>
      <c r="F139" s="21"/>
      <c r="G139" s="24"/>
      <c r="H139" s="24"/>
      <c r="I139" s="21"/>
      <c r="J139" s="24"/>
      <c r="K139" s="21"/>
      <c r="L139" s="21"/>
    </row>
    <row r="140" spans="1:12" ht="15.7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</row>
    <row r="141" spans="1:12" ht="31.5" customHeight="1">
      <c r="A141" s="43" t="s">
        <v>86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</row>
    <row r="142" spans="1:12" ht="15.7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</row>
    <row r="143" spans="1:12" ht="45.75">
      <c r="A143" s="22">
        <v>25</v>
      </c>
      <c r="B143" s="3">
        <v>20251955111</v>
      </c>
      <c r="C143" s="22" t="s">
        <v>12</v>
      </c>
      <c r="D143" s="3" t="s">
        <v>53</v>
      </c>
      <c r="E143" s="22" t="s">
        <v>7</v>
      </c>
      <c r="F143" s="19">
        <v>9788.02</v>
      </c>
      <c r="G143" s="22">
        <v>68.400000000000006</v>
      </c>
      <c r="H143" s="22">
        <v>62.9</v>
      </c>
      <c r="I143" s="19">
        <v>3.26</v>
      </c>
      <c r="J143" s="22">
        <f>(G143-H143)</f>
        <v>5.5000000000000071</v>
      </c>
      <c r="K143" s="19">
        <v>4.4000000000000004</v>
      </c>
      <c r="L143" s="19">
        <v>154206.78</v>
      </c>
    </row>
    <row r="144" spans="1:12" ht="49.5" customHeight="1">
      <c r="A144" s="24"/>
      <c r="B144" s="3">
        <v>20251955112</v>
      </c>
      <c r="C144" s="24"/>
      <c r="D144" s="3" t="s">
        <v>52</v>
      </c>
      <c r="E144" s="24"/>
      <c r="F144" s="21"/>
      <c r="G144" s="24"/>
      <c r="H144" s="24"/>
      <c r="I144" s="21"/>
      <c r="J144" s="24"/>
      <c r="K144" s="21"/>
      <c r="L144" s="21"/>
    </row>
    <row r="145" spans="1:12" ht="15.7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</row>
    <row r="146" spans="1:12" ht="31.5" customHeight="1">
      <c r="A146" s="43" t="s">
        <v>85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</row>
    <row r="147" spans="1:12" ht="15.7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</row>
    <row r="148" spans="1:12" ht="75.75">
      <c r="A148" s="22">
        <v>26</v>
      </c>
      <c r="B148" s="8">
        <v>20251955086</v>
      </c>
      <c r="C148" s="2" t="s">
        <v>15</v>
      </c>
      <c r="D148" s="3" t="s">
        <v>25</v>
      </c>
      <c r="E148" s="22" t="s">
        <v>7</v>
      </c>
      <c r="F148" s="19">
        <v>9788.02</v>
      </c>
      <c r="G148" s="2">
        <v>29.5</v>
      </c>
      <c r="H148" s="2">
        <v>2.2000000000000002</v>
      </c>
      <c r="I148" s="19">
        <v>3.26</v>
      </c>
      <c r="J148" s="2">
        <v>27.3</v>
      </c>
      <c r="K148" s="19">
        <v>4.4000000000000004</v>
      </c>
      <c r="L148" s="19">
        <v>179988.59</v>
      </c>
    </row>
    <row r="149" spans="1:12" ht="60.75">
      <c r="A149" s="23"/>
      <c r="B149" s="3">
        <v>20251955113</v>
      </c>
      <c r="C149" s="22" t="s">
        <v>12</v>
      </c>
      <c r="D149" s="3" t="s">
        <v>54</v>
      </c>
      <c r="E149" s="23"/>
      <c r="F149" s="20"/>
      <c r="G149" s="22">
        <v>53.1</v>
      </c>
      <c r="H149" s="22">
        <v>4.0999999999999996</v>
      </c>
      <c r="I149" s="20"/>
      <c r="J149" s="22">
        <v>49</v>
      </c>
      <c r="K149" s="20"/>
      <c r="L149" s="20"/>
    </row>
    <row r="150" spans="1:12" ht="68.25" customHeight="1">
      <c r="A150" s="24"/>
      <c r="B150" s="3">
        <v>20251955114</v>
      </c>
      <c r="C150" s="24"/>
      <c r="D150" s="3" t="s">
        <v>37</v>
      </c>
      <c r="E150" s="24"/>
      <c r="F150" s="21"/>
      <c r="G150" s="24"/>
      <c r="H150" s="24"/>
      <c r="I150" s="21"/>
      <c r="J150" s="24"/>
      <c r="K150" s="21"/>
      <c r="L150" s="21"/>
    </row>
    <row r="151" spans="1:12" ht="15.75" thickBot="1"/>
    <row r="152" spans="1:12" ht="31.5" customHeight="1" thickBot="1">
      <c r="A152" s="14" t="s">
        <v>115</v>
      </c>
      <c r="B152" s="15"/>
      <c r="C152" s="15"/>
      <c r="D152" s="15"/>
      <c r="E152" s="16"/>
      <c r="F152" s="12">
        <f>AVERAGE(F8,F13,F21,F29,F35,F41,F48,F59,F64,F70,F74,F78,F82,F87,F92,F97,F102,F107,F112,F117,F124,F130,F137,F143,F148,F54)</f>
        <v>9637.119615384614</v>
      </c>
      <c r="G152" s="13">
        <f>SUM(G8,G13,G21,G29,G35,G41,G48,G59,G64,G70,G74,G78,G82,G87,G92,G97,G102,G107,G112,G117,G124,G130,G137,G143,G148,G14,G15,G16,G22,G23,G24,G30,G36,G42,G43,G49,G54,G65,G119,G125,G131,G132,G138,G149)</f>
        <v>2275.1</v>
      </c>
      <c r="H152" s="13">
        <f>SUM(H8,H13,H21,H29,H35,H41,H48,H59,H64,H70,H74,H78,H82,H87,H92,H97,H102,H107,H112,H117,H124,H130,H137,H143,H148,H14,H15,H16,H22,H23,H24,H30,H36,H42,H43,H49,H54,H65,H119,H125,H131,H132,H138,H149)</f>
        <v>890.1</v>
      </c>
      <c r="I152" s="12">
        <f>AVERAGE(I8,I13,I21,I29,I35,I41,I48,I59,I64,I70,I74,I78,I82,I87,I92,I97,I102,I107,I112,I117,I124,I130,I137,I143,I148,I54)</f>
        <v>3.0488461538461538</v>
      </c>
      <c r="J152" s="13">
        <f>SUM(J8,J13,J21,J29,J35,J41,J48,J59,J64,J70,J74,J78,J82,J87,J92,J97,J102,J107,J112,J117,J124,J130,J137,J143,J148,J14,J15,J16,J22,J23,J24,J30,J36,J42,J43,J49,J54,J65,J119,J125,J131,J132,J138,J149)</f>
        <v>1384.9999999999998</v>
      </c>
      <c r="K152" s="12">
        <f>AVERAGE(K8,K13,K21,K29,K35,K41,K48,K59,K64,K70,K74,K78,K82,K87,K92,K97,K102,K107,K112,K117,K124,K130,K137,K143,K148,K54)</f>
        <v>4.1138461538461533</v>
      </c>
      <c r="L152" s="12">
        <f>SUM(L8,L13,L21,L29,L35,L41,L48,L59,L64,L70,L74,L78,L82,L87,L92,L97,L102,L107,L112,L117,L124,L130,L137,L143,L148,L54)</f>
        <v>4408295.9799999995</v>
      </c>
    </row>
    <row r="154" spans="1:12" ht="15.75">
      <c r="A154" s="17" t="s">
        <v>116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</row>
    <row r="155" spans="1:12">
      <c r="A155" s="18" t="s">
        <v>118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</row>
    <row r="156" spans="1:12">
      <c r="A156" s="18" t="s">
        <v>117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</row>
  </sheetData>
  <mergeCells count="328">
    <mergeCell ref="A67:L67"/>
    <mergeCell ref="A68:L68"/>
    <mergeCell ref="A147:L147"/>
    <mergeCell ref="A56:L56"/>
    <mergeCell ref="A57:L57"/>
    <mergeCell ref="A58:L58"/>
    <mergeCell ref="A146:L146"/>
    <mergeCell ref="A111:L111"/>
    <mergeCell ref="A114:L114"/>
    <mergeCell ref="A115:L115"/>
    <mergeCell ref="A116:L116"/>
    <mergeCell ref="A121:L121"/>
    <mergeCell ref="A122:L122"/>
    <mergeCell ref="A123:L123"/>
    <mergeCell ref="A127:L127"/>
    <mergeCell ref="A128:L128"/>
    <mergeCell ref="A129:L129"/>
    <mergeCell ref="A134:L134"/>
    <mergeCell ref="A135:L135"/>
    <mergeCell ref="A136:L136"/>
    <mergeCell ref="A140:L140"/>
    <mergeCell ref="A141:L141"/>
    <mergeCell ref="A142:L142"/>
    <mergeCell ref="A145:L145"/>
    <mergeCell ref="A106:L106"/>
    <mergeCell ref="A109:L109"/>
    <mergeCell ref="A110:L110"/>
    <mergeCell ref="A86:L86"/>
    <mergeCell ref="A89:L89"/>
    <mergeCell ref="A90:L90"/>
    <mergeCell ref="A91:L91"/>
    <mergeCell ref="A94:L94"/>
    <mergeCell ref="A95:L95"/>
    <mergeCell ref="A96:L96"/>
    <mergeCell ref="A99:L99"/>
    <mergeCell ref="A100:L100"/>
    <mergeCell ref="A101:L101"/>
    <mergeCell ref="A104:L104"/>
    <mergeCell ref="A105:L105"/>
    <mergeCell ref="A73:L73"/>
    <mergeCell ref="A75:L75"/>
    <mergeCell ref="A76:L76"/>
    <mergeCell ref="A77:L77"/>
    <mergeCell ref="A79:L79"/>
    <mergeCell ref="A80:L80"/>
    <mergeCell ref="A81:L81"/>
    <mergeCell ref="A84:L84"/>
    <mergeCell ref="A85:L85"/>
    <mergeCell ref="L148:L150"/>
    <mergeCell ref="A1:L1"/>
    <mergeCell ref="A2:J2"/>
    <mergeCell ref="F3:F4"/>
    <mergeCell ref="A3:A4"/>
    <mergeCell ref="B3:B4"/>
    <mergeCell ref="C3:C4"/>
    <mergeCell ref="D3:D4"/>
    <mergeCell ref="E3:E4"/>
    <mergeCell ref="A6:L6"/>
    <mergeCell ref="A5:L5"/>
    <mergeCell ref="A7:L7"/>
    <mergeCell ref="A10:L10"/>
    <mergeCell ref="A11:L11"/>
    <mergeCell ref="A12:L12"/>
    <mergeCell ref="A18:L18"/>
    <mergeCell ref="A19:L19"/>
    <mergeCell ref="A20:L20"/>
    <mergeCell ref="F8:F9"/>
    <mergeCell ref="I8:I9"/>
    <mergeCell ref="A8:A9"/>
    <mergeCell ref="C8:C9"/>
    <mergeCell ref="D8:D9"/>
    <mergeCell ref="E8:E9"/>
    <mergeCell ref="A148:A150"/>
    <mergeCell ref="E148:E150"/>
    <mergeCell ref="C149:C150"/>
    <mergeCell ref="G149:G150"/>
    <mergeCell ref="H149:H150"/>
    <mergeCell ref="J149:J150"/>
    <mergeCell ref="F148:F150"/>
    <mergeCell ref="I148:I150"/>
    <mergeCell ref="K148:K150"/>
    <mergeCell ref="L82:L83"/>
    <mergeCell ref="A51:L51"/>
    <mergeCell ref="A52:L52"/>
    <mergeCell ref="A69:L69"/>
    <mergeCell ref="A71:L71"/>
    <mergeCell ref="A72:L72"/>
    <mergeCell ref="A34:L34"/>
    <mergeCell ref="A26:L26"/>
    <mergeCell ref="A27:L27"/>
    <mergeCell ref="A28:L28"/>
    <mergeCell ref="A32:L32"/>
    <mergeCell ref="A33:L33"/>
    <mergeCell ref="A29:A31"/>
    <mergeCell ref="E29:E31"/>
    <mergeCell ref="C30:C31"/>
    <mergeCell ref="G30:G31"/>
    <mergeCell ref="H30:H31"/>
    <mergeCell ref="J30:J31"/>
    <mergeCell ref="F29:F31"/>
    <mergeCell ref="A45:L45"/>
    <mergeCell ref="A46:L46"/>
    <mergeCell ref="A47:L47"/>
    <mergeCell ref="L54:L55"/>
    <mergeCell ref="A53:L53"/>
    <mergeCell ref="K21:K25"/>
    <mergeCell ref="L21:L25"/>
    <mergeCell ref="G3:K3"/>
    <mergeCell ref="L3:L4"/>
    <mergeCell ref="A13:A17"/>
    <mergeCell ref="E13:E17"/>
    <mergeCell ref="C14:C15"/>
    <mergeCell ref="G16:G17"/>
    <mergeCell ref="H16:H17"/>
    <mergeCell ref="J16:J17"/>
    <mergeCell ref="F13:F17"/>
    <mergeCell ref="I13:I17"/>
    <mergeCell ref="K13:K17"/>
    <mergeCell ref="L13:L17"/>
    <mergeCell ref="L8:L9"/>
    <mergeCell ref="G8:G9"/>
    <mergeCell ref="H8:H9"/>
    <mergeCell ref="J8:J9"/>
    <mergeCell ref="K8:K9"/>
    <mergeCell ref="A21:A25"/>
    <mergeCell ref="E21:E25"/>
    <mergeCell ref="C22:C23"/>
    <mergeCell ref="C24:C25"/>
    <mergeCell ref="G24:G25"/>
    <mergeCell ref="H24:H25"/>
    <mergeCell ref="J24:J25"/>
    <mergeCell ref="I21:I25"/>
    <mergeCell ref="F21:F25"/>
    <mergeCell ref="F35:F37"/>
    <mergeCell ref="I35:I37"/>
    <mergeCell ref="K35:K37"/>
    <mergeCell ref="L35:L37"/>
    <mergeCell ref="I29:I31"/>
    <mergeCell ref="K29:K31"/>
    <mergeCell ref="L29:L31"/>
    <mergeCell ref="A35:A37"/>
    <mergeCell ref="E35:E37"/>
    <mergeCell ref="C36:C37"/>
    <mergeCell ref="G36:G37"/>
    <mergeCell ref="H36:H37"/>
    <mergeCell ref="J36:J37"/>
    <mergeCell ref="C49:C50"/>
    <mergeCell ref="G49:G50"/>
    <mergeCell ref="H49:H50"/>
    <mergeCell ref="J49:J50"/>
    <mergeCell ref="F48:F50"/>
    <mergeCell ref="I48:I50"/>
    <mergeCell ref="K48:K50"/>
    <mergeCell ref="L48:L50"/>
    <mergeCell ref="A38:L38"/>
    <mergeCell ref="A39:L39"/>
    <mergeCell ref="A40:L40"/>
    <mergeCell ref="A41:A44"/>
    <mergeCell ref="E41:E44"/>
    <mergeCell ref="C43:C44"/>
    <mergeCell ref="G43:G44"/>
    <mergeCell ref="H43:H44"/>
    <mergeCell ref="J43:J44"/>
    <mergeCell ref="F41:F44"/>
    <mergeCell ref="I41:I44"/>
    <mergeCell ref="K41:K44"/>
    <mergeCell ref="L41:L44"/>
    <mergeCell ref="A48:A50"/>
    <mergeCell ref="E48:E50"/>
    <mergeCell ref="A54:A55"/>
    <mergeCell ref="C54:C55"/>
    <mergeCell ref="E54:E55"/>
    <mergeCell ref="G54:G55"/>
    <mergeCell ref="H54:H55"/>
    <mergeCell ref="J54:J55"/>
    <mergeCell ref="F54:F55"/>
    <mergeCell ref="I54:I55"/>
    <mergeCell ref="K54:K55"/>
    <mergeCell ref="L64:L66"/>
    <mergeCell ref="A59:A60"/>
    <mergeCell ref="C59:C60"/>
    <mergeCell ref="E59:E60"/>
    <mergeCell ref="G59:G60"/>
    <mergeCell ref="H59:H60"/>
    <mergeCell ref="J59:J60"/>
    <mergeCell ref="L59:L60"/>
    <mergeCell ref="F59:F60"/>
    <mergeCell ref="I59:I60"/>
    <mergeCell ref="K59:K60"/>
    <mergeCell ref="A61:L61"/>
    <mergeCell ref="A62:L62"/>
    <mergeCell ref="A63:L63"/>
    <mergeCell ref="A64:A66"/>
    <mergeCell ref="E64:E66"/>
    <mergeCell ref="C65:C66"/>
    <mergeCell ref="G65:G66"/>
    <mergeCell ref="H65:H66"/>
    <mergeCell ref="J65:J66"/>
    <mergeCell ref="F64:F66"/>
    <mergeCell ref="I64:I66"/>
    <mergeCell ref="K64:K66"/>
    <mergeCell ref="A82:A83"/>
    <mergeCell ref="C82:C83"/>
    <mergeCell ref="E82:E83"/>
    <mergeCell ref="G82:G83"/>
    <mergeCell ref="H82:H83"/>
    <mergeCell ref="J82:J83"/>
    <mergeCell ref="F82:F83"/>
    <mergeCell ref="I82:I83"/>
    <mergeCell ref="K82:K83"/>
    <mergeCell ref="A87:A88"/>
    <mergeCell ref="C87:C88"/>
    <mergeCell ref="E87:E88"/>
    <mergeCell ref="G87:G88"/>
    <mergeCell ref="H87:H88"/>
    <mergeCell ref="J87:J88"/>
    <mergeCell ref="L87:L88"/>
    <mergeCell ref="F87:F88"/>
    <mergeCell ref="I87:I88"/>
    <mergeCell ref="K87:K88"/>
    <mergeCell ref="A92:A93"/>
    <mergeCell ref="C92:C93"/>
    <mergeCell ref="E92:E93"/>
    <mergeCell ref="G92:G93"/>
    <mergeCell ref="H92:H93"/>
    <mergeCell ref="J92:J93"/>
    <mergeCell ref="L92:L93"/>
    <mergeCell ref="F92:F93"/>
    <mergeCell ref="I92:I93"/>
    <mergeCell ref="K92:K93"/>
    <mergeCell ref="A97:A98"/>
    <mergeCell ref="C97:C98"/>
    <mergeCell ref="E97:E98"/>
    <mergeCell ref="G97:G98"/>
    <mergeCell ref="H97:H98"/>
    <mergeCell ref="J97:J98"/>
    <mergeCell ref="L97:L98"/>
    <mergeCell ref="F97:F98"/>
    <mergeCell ref="I97:I98"/>
    <mergeCell ref="K97:K98"/>
    <mergeCell ref="A102:A103"/>
    <mergeCell ref="C102:C103"/>
    <mergeCell ref="E102:E103"/>
    <mergeCell ref="G102:G103"/>
    <mergeCell ref="H102:H103"/>
    <mergeCell ref="J102:J103"/>
    <mergeCell ref="L102:L103"/>
    <mergeCell ref="F102:F103"/>
    <mergeCell ref="I102:I103"/>
    <mergeCell ref="K102:K103"/>
    <mergeCell ref="A107:A108"/>
    <mergeCell ref="C107:C108"/>
    <mergeCell ref="E107:E108"/>
    <mergeCell ref="G107:G108"/>
    <mergeCell ref="H107:H108"/>
    <mergeCell ref="J107:J108"/>
    <mergeCell ref="L107:L108"/>
    <mergeCell ref="F107:F108"/>
    <mergeCell ref="I107:I108"/>
    <mergeCell ref="K107:K108"/>
    <mergeCell ref="A112:A113"/>
    <mergeCell ref="C112:C113"/>
    <mergeCell ref="E112:E113"/>
    <mergeCell ref="G112:G113"/>
    <mergeCell ref="H112:H113"/>
    <mergeCell ref="J112:J113"/>
    <mergeCell ref="L112:L113"/>
    <mergeCell ref="A117:A120"/>
    <mergeCell ref="C117:C118"/>
    <mergeCell ref="E117:E120"/>
    <mergeCell ref="G117:G118"/>
    <mergeCell ref="H117:H118"/>
    <mergeCell ref="J117:J118"/>
    <mergeCell ref="C119:C120"/>
    <mergeCell ref="G119:G120"/>
    <mergeCell ref="H119:H120"/>
    <mergeCell ref="J119:J120"/>
    <mergeCell ref="F112:F113"/>
    <mergeCell ref="I112:I113"/>
    <mergeCell ref="K112:K113"/>
    <mergeCell ref="F117:F120"/>
    <mergeCell ref="I117:I120"/>
    <mergeCell ref="A124:A126"/>
    <mergeCell ref="E124:E126"/>
    <mergeCell ref="C125:C126"/>
    <mergeCell ref="G125:G126"/>
    <mergeCell ref="H125:H126"/>
    <mergeCell ref="J125:J126"/>
    <mergeCell ref="A130:A133"/>
    <mergeCell ref="E130:E133"/>
    <mergeCell ref="C132:C133"/>
    <mergeCell ref="G132:G133"/>
    <mergeCell ref="H132:H133"/>
    <mergeCell ref="J132:J133"/>
    <mergeCell ref="H143:H144"/>
    <mergeCell ref="J143:J144"/>
    <mergeCell ref="L143:L144"/>
    <mergeCell ref="F137:F139"/>
    <mergeCell ref="I137:I139"/>
    <mergeCell ref="K137:K139"/>
    <mergeCell ref="L137:L139"/>
    <mergeCell ref="F143:F144"/>
    <mergeCell ref="I143:I144"/>
    <mergeCell ref="K143:K144"/>
    <mergeCell ref="A152:E152"/>
    <mergeCell ref="A154:L154"/>
    <mergeCell ref="A155:L155"/>
    <mergeCell ref="A156:L156"/>
    <mergeCell ref="K117:K120"/>
    <mergeCell ref="L117:L120"/>
    <mergeCell ref="F124:F126"/>
    <mergeCell ref="I124:I126"/>
    <mergeCell ref="K124:K126"/>
    <mergeCell ref="L124:L126"/>
    <mergeCell ref="F130:F133"/>
    <mergeCell ref="I130:I133"/>
    <mergeCell ref="K130:K133"/>
    <mergeCell ref="L130:L133"/>
    <mergeCell ref="A137:A139"/>
    <mergeCell ref="E137:E139"/>
    <mergeCell ref="C138:C139"/>
    <mergeCell ref="G138:G139"/>
    <mergeCell ref="H138:H139"/>
    <mergeCell ref="J138:J139"/>
    <mergeCell ref="A143:A144"/>
    <mergeCell ref="C143:C144"/>
    <mergeCell ref="E143:E144"/>
    <mergeCell ref="G143:G144"/>
  </mergeCells>
  <pageMargins left="0.511811024" right="0.511811024" top="0.78740157499999996" bottom="0.78740157499999996" header="0.31496062000000002" footer="0.31496062000000002"/>
  <pageSetup paperSize="9" scale="38" fitToHeight="0" orientation="portrait" r:id="rId1"/>
  <rowBreaks count="3" manualBreakCount="3">
    <brk id="45" max="11" man="1"/>
    <brk id="99" max="11" man="1"/>
    <brk id="1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/>
  <rangeList sheetStid="5" master="" otherUserPermission="visible"/>
  <rangeList sheetStid="2" master="" otherUserPermission="visible">
    <arrUserId title="Dados de Entrada_4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TRANSPORTE TERCEIRIZADO</vt:lpstr>
      <vt:lpstr>'TRANSPORTE TERCEIRIZADO'!Area_de_impressao</vt:lpstr>
    </vt:vector>
  </TitlesOfParts>
  <Company>SEDU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Altoé Bruschi</dc:creator>
  <cp:lastModifiedBy>Julio</cp:lastModifiedBy>
  <cp:lastPrinted>2025-12-24T19:33:31Z</cp:lastPrinted>
  <dcterms:created xsi:type="dcterms:W3CDTF">2025-05-29T14:16:00Z</dcterms:created>
  <dcterms:modified xsi:type="dcterms:W3CDTF">2025-12-29T10:16:25Z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1AA285387B914DD89C8662B6B55A23A9_13</vt:lpwstr>
  </property>
  <property fmtid="{D5CDD505-2E9C-101B-9397-08002B2CF9AE}" pid="3" name="KSOProductBuildVer">
    <vt:lpwstr>1046-12.2.0.21931</vt:lpwstr>
  </property>
</Properties>
</file>